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ВМП_2021" sheetId="8" r:id="rId1"/>
    <sheet name="ЭКО 2021" sheetId="9" r:id="rId2"/>
    <sheet name="Тромболизис 2021" sheetId="10" r:id="rId3"/>
    <sheet name="Исследования 2021_Общий" sheetId="1" r:id="rId4"/>
    <sheet name="КТ 2021" sheetId="2" r:id="rId5"/>
    <sheet name="МРТ 2021" sheetId="3" r:id="rId6"/>
    <sheet name="УЗИ 2021" sheetId="4" r:id="rId7"/>
    <sheet name="Эндоскопия 2021" sheetId="5" r:id="rId8"/>
    <sheet name="Молекулярно-генетические 2021" sheetId="6" r:id="rId9"/>
    <sheet name="Патолого-анатомические 2021" sheetId="7" r:id="rId10"/>
  </sheets>
  <externalReferences>
    <externalReference r:id="rId11"/>
    <externalReference r:id="rId12"/>
    <externalReference r:id="rId13"/>
    <externalReference r:id="rId14"/>
  </externalReferences>
  <definedNames>
    <definedName name="_xlnm._FilterDatabase" localSheetId="0" hidden="1">ВМП_2021!$A$16:$K$97</definedName>
    <definedName name="_xlnm._FilterDatabase" localSheetId="3" hidden="1">'Исследования 2021_Общий'!$A$15:$E$132</definedName>
    <definedName name="_xlnm._FilterDatabase" localSheetId="4" hidden="1">'КТ 2021'!$A$15:$U$369</definedName>
    <definedName name="_xlnm._FilterDatabase" localSheetId="8" hidden="1">'Молекулярно-генетические 2021'!$B$15:$G$25</definedName>
    <definedName name="_xlnm._FilterDatabase" localSheetId="5" hidden="1">'МРТ 2021'!$A$15:$H$100</definedName>
    <definedName name="_xlnm._FilterDatabase" localSheetId="9" hidden="1">'Патолого-анатомические 2021'!$B$15:$G$21</definedName>
    <definedName name="_xlnm._FilterDatabase" localSheetId="6" hidden="1">'УЗИ 2021'!$A$15:$BI$207</definedName>
    <definedName name="_xlnm._FilterDatabase" localSheetId="7" hidden="1">'Эндоскопия 2021'!$A$15:$AW$162</definedName>
    <definedName name="dsDRGid" localSheetId="3">[1]dsDRG!$A$2:$A$126</definedName>
    <definedName name="dsDRGid">[2]dsDRG!$A$2:$A$126</definedName>
    <definedName name="dsDRGn" localSheetId="3">[1]dsDRG!$C$2:$C$126</definedName>
    <definedName name="dsDRGn">[2]dsDRG!$C$2:$C$126</definedName>
    <definedName name="dsPRoms" localSheetId="3">[1]prof!$H$2:$H$27</definedName>
    <definedName name="dsPRoms">[2]prof!$H$2:$H$27</definedName>
    <definedName name="sDRGid" localSheetId="3">[3]sDRG!$A$2:$A$320</definedName>
    <definedName name="sDRGid">[4]sDRG!$A$2:$A$320</definedName>
    <definedName name="sDRGn" localSheetId="3">[3]sDRG!$C$2:$C$320</definedName>
    <definedName name="sDRGn">[4]sDRG!$C$2:$C$320</definedName>
    <definedName name="sPRoms" localSheetId="3">[3]prof!$C$2:$C$34</definedName>
    <definedName name="sPRoms">[4]prof!$C$2:$C$34</definedName>
    <definedName name="_xlnm.Print_Titles" localSheetId="3">'Исследования 2021_Общий'!$15:$15</definedName>
    <definedName name="_xlnm.Print_Titles" localSheetId="4">'КТ 2021'!$15:$15</definedName>
    <definedName name="_xlnm.Print_Titles" localSheetId="5">'МРТ 2021'!$15:$15</definedName>
    <definedName name="_xlnm.Print_Titles" localSheetId="6">'УЗИ 2021'!$15:$15</definedName>
    <definedName name="_xlnm.Print_Titles" localSheetId="7">'Эндоскопия 2021'!$15:$15</definedName>
  </definedNames>
  <calcPr calcId="144525"/>
</workbook>
</file>

<file path=xl/calcChain.xml><?xml version="1.0" encoding="utf-8"?>
<calcChain xmlns="http://schemas.openxmlformats.org/spreadsheetml/2006/main">
  <c r="H17" i="10" l="1"/>
  <c r="F17" i="10"/>
  <c r="H16" i="10"/>
  <c r="H27" i="9" l="1"/>
  <c r="E27" i="9"/>
  <c r="H21" i="9"/>
  <c r="H28" i="9" s="1"/>
  <c r="E21" i="9"/>
  <c r="E28" i="9" s="1"/>
  <c r="G97" i="8" l="1"/>
  <c r="G96" i="8"/>
  <c r="J95" i="8"/>
  <c r="K95" i="8" s="1"/>
  <c r="K94" i="8"/>
  <c r="J94" i="8"/>
  <c r="J93" i="8"/>
  <c r="K93" i="8" s="1"/>
  <c r="K96" i="8" s="1"/>
  <c r="K97" i="8" s="1"/>
  <c r="G88" i="8"/>
  <c r="K87" i="8"/>
  <c r="J87" i="8"/>
  <c r="J86" i="8"/>
  <c r="K86" i="8" s="1"/>
  <c r="K85" i="8"/>
  <c r="J85" i="8"/>
  <c r="J84" i="8"/>
  <c r="K84" i="8" s="1"/>
  <c r="G83" i="8"/>
  <c r="J82" i="8"/>
  <c r="K82" i="8" s="1"/>
  <c r="K83" i="8" s="1"/>
  <c r="G81" i="8"/>
  <c r="J80" i="8"/>
  <c r="K80" i="8" s="1"/>
  <c r="K79" i="8"/>
  <c r="J79" i="8"/>
  <c r="J78" i="8"/>
  <c r="K78" i="8" s="1"/>
  <c r="K77" i="8"/>
  <c r="K81" i="8" s="1"/>
  <c r="J77" i="8"/>
  <c r="G76" i="8"/>
  <c r="K75" i="8"/>
  <c r="J75" i="8"/>
  <c r="J74" i="8"/>
  <c r="K74" i="8" s="1"/>
  <c r="K73" i="8"/>
  <c r="J73" i="8"/>
  <c r="J72" i="8"/>
  <c r="K72" i="8" s="1"/>
  <c r="K71" i="8"/>
  <c r="J71" i="8"/>
  <c r="J70" i="8"/>
  <c r="K70" i="8" s="1"/>
  <c r="K69" i="8"/>
  <c r="J69" i="8"/>
  <c r="J68" i="8"/>
  <c r="K68" i="8" s="1"/>
  <c r="K67" i="8"/>
  <c r="J67" i="8"/>
  <c r="J66" i="8"/>
  <c r="K66" i="8" s="1"/>
  <c r="K76" i="8" s="1"/>
  <c r="G65" i="8"/>
  <c r="J64" i="8"/>
  <c r="K64" i="8" s="1"/>
  <c r="K63" i="8"/>
  <c r="J63" i="8"/>
  <c r="J62" i="8"/>
  <c r="K62" i="8" s="1"/>
  <c r="G61" i="8"/>
  <c r="J60" i="8"/>
  <c r="K60" i="8" s="1"/>
  <c r="K59" i="8"/>
  <c r="J59" i="8"/>
  <c r="J58" i="8"/>
  <c r="K58" i="8" s="1"/>
  <c r="K57" i="8"/>
  <c r="J57" i="8"/>
  <c r="J56" i="8"/>
  <c r="K56" i="8" s="1"/>
  <c r="K55" i="8"/>
  <c r="J55" i="8"/>
  <c r="J54" i="8"/>
  <c r="K54" i="8" s="1"/>
  <c r="K53" i="8"/>
  <c r="J53" i="8"/>
  <c r="J52" i="8"/>
  <c r="K52" i="8" s="1"/>
  <c r="J50" i="8"/>
  <c r="K50" i="8" s="1"/>
  <c r="K49" i="8"/>
  <c r="J49" i="8"/>
  <c r="J48" i="8"/>
  <c r="K48" i="8" s="1"/>
  <c r="K47" i="8"/>
  <c r="J47" i="8"/>
  <c r="J46" i="8"/>
  <c r="K46" i="8" s="1"/>
  <c r="K45" i="8"/>
  <c r="J45" i="8"/>
  <c r="J44" i="8"/>
  <c r="K44" i="8" s="1"/>
  <c r="K43" i="8"/>
  <c r="J43" i="8"/>
  <c r="J42" i="8"/>
  <c r="K42" i="8" s="1"/>
  <c r="K41" i="8"/>
  <c r="J41" i="8"/>
  <c r="J40" i="8"/>
  <c r="K40" i="8" s="1"/>
  <c r="G40" i="8"/>
  <c r="G51" i="8" s="1"/>
  <c r="J39" i="8"/>
  <c r="K39" i="8" s="1"/>
  <c r="K38" i="8"/>
  <c r="J38" i="8"/>
  <c r="J37" i="8"/>
  <c r="K37" i="8" s="1"/>
  <c r="K36" i="8"/>
  <c r="J36" i="8"/>
  <c r="J35" i="8"/>
  <c r="K35" i="8" s="1"/>
  <c r="K34" i="8"/>
  <c r="J34" i="8"/>
  <c r="J33" i="8"/>
  <c r="K33" i="8" s="1"/>
  <c r="K32" i="8"/>
  <c r="J32" i="8"/>
  <c r="J31" i="8"/>
  <c r="K31" i="8" s="1"/>
  <c r="K30" i="8"/>
  <c r="J30" i="8"/>
  <c r="J29" i="8"/>
  <c r="K29" i="8" s="1"/>
  <c r="K28" i="8"/>
  <c r="J28" i="8"/>
  <c r="J27" i="8"/>
  <c r="K27" i="8" s="1"/>
  <c r="K26" i="8"/>
  <c r="J26" i="8"/>
  <c r="J25" i="8"/>
  <c r="K25" i="8" s="1"/>
  <c r="K24" i="8"/>
  <c r="J24" i="8"/>
  <c r="J23" i="8"/>
  <c r="K23" i="8" s="1"/>
  <c r="G22" i="8"/>
  <c r="J21" i="8"/>
  <c r="K21" i="8" s="1"/>
  <c r="K20" i="8"/>
  <c r="K22" i="8" s="1"/>
  <c r="J20" i="8"/>
  <c r="G19" i="8"/>
  <c r="K18" i="8"/>
  <c r="J18" i="8"/>
  <c r="J17" i="8"/>
  <c r="K17" i="8" s="1"/>
  <c r="K19" i="8" s="1"/>
  <c r="K61" i="8" l="1"/>
  <c r="K88" i="8"/>
  <c r="G89" i="8"/>
  <c r="G100" i="8" s="1"/>
  <c r="K51" i="8"/>
  <c r="K89" i="8" s="1"/>
  <c r="K100" i="8" s="1"/>
  <c r="K65" i="8"/>
</calcChain>
</file>

<file path=xl/sharedStrings.xml><?xml version="1.0" encoding="utf-8"?>
<sst xmlns="http://schemas.openxmlformats.org/spreadsheetml/2006/main" count="2188" uniqueCount="450">
  <si>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</si>
  <si>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</si>
  <si>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</si>
  <si>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</si>
  <si>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</si>
  <si>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</si>
  <si>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 30.07.2021  № 11/7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</si>
  <si>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</si>
  <si>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</si>
  <si>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</si>
  <si>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</si>
  <si>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</si>
  <si>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</si>
  <si>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</si>
  <si>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</si>
  <si>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</si>
  <si>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</si>
  <si>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</si>
  <si>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</si>
  <si>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</si>
  <si>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</si>
  <si>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</si>
  <si>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</si>
  <si>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</si>
  <si>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</si>
  <si>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</si>
  <si>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</si>
  <si>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</si>
  <si>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</si>
  <si>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</si>
  <si>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</si>
  <si>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</si>
  <si>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</si>
  <si>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</si>
  <si>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</si>
  <si>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</si>
  <si>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</si>
  <si>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</si>
  <si>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</si>
  <si>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</si>
  <si>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</si>
  <si>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</si>
  <si>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</si>
  <si>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</si>
  <si>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</si>
  <si>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</si>
  <si>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</si>
  <si>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</si>
  <si>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</si>
  <si>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</si>
  <si>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</si>
  <si>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</si>
  <si>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</si>
  <si>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</si>
  <si>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</si>
  <si>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</si>
  <si>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</si>
  <si>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</si>
  <si>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</si>
  <si>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</si>
  <si>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</si>
  <si>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</si>
  <si>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</si>
  <si>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</si>
  <si>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</si>
  <si>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</si>
  <si>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</si>
  <si>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</si>
  <si>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</si>
  <si>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</si>
  <si>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</si>
  <si>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</si>
  <si>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</si>
  <si>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</si>
  <si>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</si>
  <si>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</si>
  <si>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</si>
  <si>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</si>
  <si>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</si>
  <si>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</si>
  <si>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</si>
  <si>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</si>
  <si>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</si>
  <si>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</si>
  <si>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</si>
  <si>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</si>
  <si>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</si>
  <si>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</si>
  <si>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</si>
  <si>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</si>
  <si>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</si>
  <si>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</si>
  <si>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</si>
  <si>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</si>
  <si>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</si>
  <si>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</si>
  <si>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</si>
  <si>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</si>
  <si>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</si>
  <si>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</si>
  <si>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</si>
  <si>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</si>
  <si>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</si>
  <si>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</si>
  <si>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</si>
  <si>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</si>
  <si>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</si>
  <si>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</si>
  <si>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</si>
  <si>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</si>
  <si>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</si>
  <si>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</si>
  <si>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</si>
  <si>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</si>
  <si>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</si>
  <si>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</si>
  <si>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</si>
  <si>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</si>
  <si>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</si>
  <si>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</si>
  <si>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</si>
  <si>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</si>
  <si>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</si>
  <si>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</si>
  <si>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</si>
  <si>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</si>
  <si>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</si>
  <si>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</si>
  <si>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</si>
  <si>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</si>
  <si>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</si>
  <si>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</si>
  <si>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</si>
  <si>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</si>
  <si>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</si>
  <si>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</si>
  <si>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</si>
  <si>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</si>
  <si>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</si>
  <si>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</si>
  <si>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</si>
  <si>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</si>
  <si>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</si>
  <si>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</si>
  <si>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</si>
  <si>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</si>
  <si>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</si>
  <si>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</si>
  <si>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</si>
  <si>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</si>
  <si>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</si>
  <si>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</si>
  <si>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</si>
  <si>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</si>
  <si>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</si>
  <si>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</si>
  <si>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</si>
  <si>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</si>
  <si>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</si>
  <si>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</si>
  <si>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</si>
  <si>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</si>
  <si>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</si>
  <si>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</si>
  <si>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</si>
  <si>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</si>
  <si>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</si>
  <si>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</si>
  <si>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</si>
  <si>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</si>
  <si>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</si>
  <si>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</si>
  <si>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</si>
  <si>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</si>
  <si>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</si>
  <si>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</si>
  <si>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</si>
  <si>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</si>
  <si>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</si>
  <si>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</si>
  <si>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</si>
  <si>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</si>
  <si>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</si>
  <si>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</si>
  <si>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</si>
  <si>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</si>
  <si>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</si>
  <si>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</si>
  <si>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</si>
  <si>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</si>
  <si>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</si>
  <si>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</si>
  <si>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</si>
  <si>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</si>
  <si>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</si>
  <si>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</si>
  <si>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</si>
  <si>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</si>
  <si>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</si>
  <si>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</si>
  <si>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</si>
  <si>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</si>
  <si>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</si>
  <si>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</si>
  <si>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</si>
  <si>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</si>
  <si>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</si>
  <si>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</si>
  <si>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</si>
  <si>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</si>
  <si>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</si>
  <si>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</si>
  <si>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</si>
  <si>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</si>
  <si>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</si>
  <si>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</si>
  <si>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</si>
  <si>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</si>
  <si>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</si>
  <si>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</si>
  <si>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</si>
  <si>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</si>
  <si>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</si>
  <si>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</si>
  <si>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</si>
  <si>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</si>
  <si>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</si>
  <si>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</si>
  <si>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</si>
  <si>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</si>
  <si>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</si>
  <si>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</si>
  <si>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</si>
  <si>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</si>
  <si>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</si>
  <si>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</si>
  <si>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</si>
  <si>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</si>
  <si>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</si>
  <si>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</si>
  <si>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</si>
  <si>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</si>
  <si>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</si>
  <si>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</si>
  <si>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</si>
  <si>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</si>
  <si>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</si>
  <si>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</si>
  <si>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</si>
  <si>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</si>
  <si>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</si>
  <si>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</si>
  <si>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</si>
  <si>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</si>
  <si>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</si>
  <si>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</si>
  <si>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</si>
  <si>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</si>
  <si>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</si>
  <si>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</si>
  <si>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</si>
  <si>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</si>
  <si>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</si>
  <si>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</si>
  <si>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</si>
  <si>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</si>
  <si>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</si>
  <si>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</si>
  <si>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</si>
  <si>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</si>
  <si>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</si>
  <si>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</si>
  <si>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</si>
  <si>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</si>
  <si>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</si>
  <si>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</si>
  <si>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</si>
  <si>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</si>
  <si>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</si>
  <si>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</si>
  <si>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</si>
  <si>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</si>
  <si>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</si>
  <si>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</si>
  <si>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</si>
  <si>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</si>
  <si>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</si>
  <si>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</si>
  <si>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</si>
  <si>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</si>
  <si>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</si>
  <si>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</si>
  <si>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</si>
  <si>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</si>
  <si>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</si>
  <si>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</si>
  <si>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</si>
  <si>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</si>
  <si>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</si>
  <si>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</si>
  <si>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</si>
  <si>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</si>
  <si>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</si>
  <si>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</si>
  <si>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</si>
  <si>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</si>
  <si>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</si>
  <si>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</si>
  <si>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</si>
  <si>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</si>
  <si>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</si>
  <si>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</si>
  <si>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</si>
  <si>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</si>
  <si>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</si>
  <si>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</si>
  <si>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</si>
  <si>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</si>
  <si>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</si>
  <si>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</si>
  <si>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</si>
  <si>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</si>
  <si>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</si>
  <si>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</si>
  <si>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</si>
  <si>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</si>
  <si>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</si>
  <si>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</si>
  <si>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</si>
  <si>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"Куменская ЦРБ"</t>
  </si>
  <si>
    <t>КОГБУЗ "Куменская ЦРБ"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</si>
  <si>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</si>
  <si>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</si>
  <si>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</si>
  <si>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</si>
  <si>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</si>
  <si>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</si>
  <si>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</si>
  <si>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</si>
  <si>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</si>
  <si>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</si>
  <si>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</si>
  <si>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</si>
  <si>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</si>
  <si>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</si>
  <si>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</si>
  <si>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</si>
  <si>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</si>
  <si>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</si>
  <si>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</si>
  <si>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</si>
  <si>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"Кильмезская ЦРБ"</t>
  </si>
  <si>
    <t>КОГБУЗ "Кильмезская ЦРБ"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</si>
  <si>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</si>
  <si>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</si>
  <si>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</si>
  <si>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</si>
  <si>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</si>
  <si>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</si>
  <si>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</si>
  <si>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</si>
  <si>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</si>
  <si>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</si>
  <si>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</si>
  <si>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</si>
  <si>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</si>
  <si>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2021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</si>
  <si>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</si>
  <si>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</si>
  <si>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</si>
  <si>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</si>
  <si>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Приложение 1</t>
  </si>
  <si>
    <t>Приложение № 1</t>
  </si>
  <si>
    <t>Решением Комиссии по разработке территориальной</t>
  </si>
  <si>
    <t>от 30.07.2021  № 11/7</t>
  </si>
  <si>
    <t>Распределение объемов и финансовых средств высокотехнологичной медицинской помощи на 2021 год</t>
  </si>
  <si>
    <t>1. В стационарных условиях</t>
  </si>
  <si>
    <t>Профиль ВМП</t>
  </si>
  <si>
    <t>№ группы ВМП</t>
  </si>
  <si>
    <t>Дет
/взр</t>
  </si>
  <si>
    <t>Плановый объем ВМП (случаи госпитализации)</t>
  </si>
  <si>
    <t>Федеральный норматив финансовых затрат на оказание ВМП (руб.) (проект постановления Правительства РФ от 03.12.2020 № 11-7/И/1-8767)</t>
  </si>
  <si>
    <t>Доля норматива, индексируемая на коэффициент дифференциации (проект постановления Правительства РФ от 03.12.2020 № 11-7/И/1-8767)</t>
  </si>
  <si>
    <t>Норматив финансовых затрат на оказание ВМП (руб.)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</si>
  <si>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</si>
  <si>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</si>
  <si>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</si>
  <si>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</si>
  <si>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</si>
  <si>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</si>
  <si>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</si>
  <si>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</si>
  <si>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</si>
  <si>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</si>
  <si>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</si>
  <si>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</si>
  <si>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</si>
  <si>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</si>
  <si>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</si>
  <si>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</si>
  <si>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</si>
  <si>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</si>
  <si>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</si>
  <si>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</si>
  <si>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</si>
  <si>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</si>
  <si>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</si>
  <si>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</si>
  <si>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</si>
  <si>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</si>
  <si>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</si>
  <si>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</si>
  <si>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</si>
  <si>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</si>
  <si>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без федералов</t>
  </si>
  <si>
    <t>2. В условиях дневного стационара</t>
  </si>
  <si>
    <t>Плановый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</si>
  <si>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</si>
  <si>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</si>
  <si>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Приложение № 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</si>
  <si>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2021 год</t>
  </si>
  <si>
    <t>Наименование этапов проведения ЭКО</t>
  </si>
  <si>
    <t>Плановый объем 
(случаи лечения)</t>
  </si>
  <si>
    <t>Тариф (руб.)</t>
  </si>
  <si>
    <t xml:space="preserve">Сумма затрат (руб.) 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</si>
  <si>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</si>
  <si>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</si>
  <si>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</si>
  <si>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</si>
  <si>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</si>
  <si>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ООО «Клиника Нуриевых-Киров»</t>
  </si>
  <si>
    <t>ООО "Клиника Нуриевых-Киров" Итог</t>
  </si>
  <si>
    <t>Приложение № 4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</si>
  <si>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2021 год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</si>
  <si>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</si>
  <si>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</si>
  <si>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</si>
  <si>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</si>
  <si>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</si>
  <si>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</si>
  <si>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от 28.12.2021 № 17/6</t>
  </si>
  <si>
    <t>Приложение 2</t>
  </si>
  <si>
    <t>Приложение 3</t>
  </si>
  <si>
    <t>Приложение 4</t>
  </si>
  <si>
    <t>Приложение 4.1</t>
  </si>
  <si>
    <t>Приложение 4.2</t>
  </si>
  <si>
    <t>Приложение 4.3</t>
  </si>
  <si>
    <t>Приложение 4.4</t>
  </si>
  <si>
    <t>Приложение 4.5</t>
  </si>
  <si>
    <t>Приложение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</si>
</sst>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35" applyNumberFormat="0" applyAlignment="0" applyProtection="0"/>
    <xf numFmtId="0" fontId="30" fillId="54" borderId="35" applyNumberFormat="0" applyAlignment="0" applyProtection="0"/>
    <xf numFmtId="0" fontId="31" fillId="55" borderId="36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35" applyNumberFormat="0" applyAlignment="0" applyProtection="0"/>
    <xf numFmtId="0" fontId="37" fillId="41" borderId="35" applyNumberFormat="0" applyAlignment="0" applyProtection="0"/>
    <xf numFmtId="0" fontId="38" fillId="0" borderId="40" applyNumberFormat="0" applyFill="0" applyAlignment="0" applyProtection="0"/>
    <xf numFmtId="0" fontId="39" fillId="56" borderId="0" applyNumberFormat="0" applyBorder="0" applyAlignment="0" applyProtection="0"/>
    <xf numFmtId="0" fontId="40" fillId="57" borderId="41" applyNumberFormat="0" applyFont="0" applyAlignment="0" applyProtection="0"/>
    <xf numFmtId="0" fontId="40" fillId="57" borderId="41" applyNumberFormat="0" applyFont="0" applyAlignment="0" applyProtection="0"/>
    <xf numFmtId="0" fontId="41" fillId="54" borderId="42" applyNumberFormat="0" applyAlignment="0" applyProtection="0"/>
    <xf numFmtId="0" fontId="41" fillId="54" borderId="42" applyNumberFormat="0" applyAlignment="0" applyProtection="0"/>
    <xf numFmtId="0" fontId="42" fillId="0" borderId="0" applyNumberFormat="0" applyFill="0" applyBorder="0" applyAlignment="0" applyProtection="0"/>
    <xf numFmtId="0" fontId="43" fillId="0" borderId="43" applyNumberFormat="0" applyFill="0" applyAlignment="0" applyProtection="0"/>
    <xf numFmtId="0" fontId="43" fillId="0" borderId="43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41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4" fontId="17" fillId="0" borderId="0" xfId="0" applyNumberFormat="1" applyFont="1" applyAlignment="1">
      <alignment horizontal="lef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2" fillId="0" borderId="20" xfId="0" applyFont="1" applyBorder="1" applyAlignment="1">
      <alignment vertical="top"/>
    </xf>
    <xf numFmtId="0" fontId="22" fillId="0" borderId="23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0" fontId="20" fillId="0" borderId="0" xfId="0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4" fontId="21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 wrapText="1"/>
    </xf>
    <xf numFmtId="3" fontId="22" fillId="0" borderId="24" xfId="0" applyNumberFormat="1" applyFont="1" applyBorder="1" applyAlignment="1">
      <alignment horizontal="center" vertical="top" wrapText="1"/>
    </xf>
    <xf numFmtId="4" fontId="22" fillId="0" borderId="2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23" fillId="0" borderId="13" xfId="0" applyFont="1" applyBorder="1" applyAlignment="1">
      <alignment vertical="top" wrapText="1"/>
    </xf>
    <xf numFmtId="0" fontId="23" fillId="0" borderId="13" xfId="0" applyFont="1" applyBorder="1" applyAlignment="1">
      <alignment vertical="top"/>
    </xf>
    <xf numFmtId="3" fontId="23" fillId="0" borderId="10" xfId="0" applyNumberFormat="1" applyFont="1" applyBorder="1" applyAlignment="1">
      <alignment vertical="top"/>
    </xf>
    <xf numFmtId="4" fontId="23" fillId="0" borderId="10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23" fillId="0" borderId="15" xfId="0" applyFont="1" applyBorder="1" applyAlignment="1">
      <alignment horizontal="center" vertical="top"/>
    </xf>
    <xf numFmtId="0" fontId="23" fillId="0" borderId="15" xfId="0" applyFont="1" applyBorder="1" applyAlignment="1">
      <alignment vertical="top" wrapText="1"/>
    </xf>
    <xf numFmtId="0" fontId="24" fillId="34" borderId="13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3" fontId="24" fillId="34" borderId="10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17" fillId="0" borderId="27" xfId="0" applyFont="1" applyBorder="1" applyAlignment="1">
      <alignment horizontal="center" vertical="top"/>
    </xf>
    <xf numFmtId="0" fontId="17" fillId="35" borderId="27" xfId="0" applyFont="1" applyFill="1" applyBorder="1" applyAlignment="1">
      <alignment horizontal="center" vertical="top"/>
    </xf>
    <xf numFmtId="0" fontId="17" fillId="35" borderId="28" xfId="0" applyFont="1" applyFill="1" applyBorder="1" applyAlignment="1">
      <alignment horizontal="center" vertical="top"/>
    </xf>
    <xf numFmtId="0" fontId="17" fillId="35" borderId="26" xfId="0" applyFont="1" applyFill="1" applyBorder="1" applyAlignment="1">
      <alignment horizontal="center" vertical="top"/>
    </xf>
    <xf numFmtId="0" fontId="22" fillId="33" borderId="11" xfId="0" applyFont="1" applyFill="1" applyBorder="1" applyAlignment="1">
      <alignment horizontal="left" vertical="top"/>
    </xf>
    <xf numFmtId="0" fontId="24" fillId="33" borderId="29" xfId="0" applyFont="1" applyFill="1" applyBorder="1" applyAlignment="1">
      <alignment vertical="top"/>
    </xf>
    <xf numFmtId="3" fontId="24" fillId="33" borderId="10" xfId="0" applyNumberFormat="1" applyFont="1" applyFill="1" applyBorder="1" applyAlignment="1">
      <alignment vertical="top"/>
    </xf>
    <xf numFmtId="4" fontId="24" fillId="33" borderId="10" xfId="0" applyNumberFormat="1" applyFont="1" applyFill="1" applyBorder="1" applyAlignment="1">
      <alignment vertical="top"/>
    </xf>
    <xf numFmtId="0" fontId="25" fillId="0" borderId="0" xfId="0" applyFont="1" applyAlignment="1">
      <alignment horizontal="center" vertical="top"/>
    </xf>
    <xf numFmtId="3" fontId="22" fillId="0" borderId="11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22" fillId="33" borderId="11" xfId="0" applyFont="1" applyFill="1" applyBorder="1" applyAlignment="1">
      <alignment horizontal="left"/>
    </xf>
    <xf numFmtId="0" fontId="25" fillId="0" borderId="0" xfId="0" applyFont="1" applyAlignment="1">
      <alignment vertical="top"/>
    </xf>
    <xf numFmtId="0" fontId="22" fillId="0" borderId="0" xfId="0" applyFont="1" applyBorder="1" applyAlignment="1">
      <alignment vertical="top" wrapText="1"/>
    </xf>
    <xf numFmtId="0" fontId="22" fillId="33" borderId="11" xfId="0" applyFont="1" applyFill="1" applyBorder="1" applyAlignment="1">
      <alignment vertical="top"/>
    </xf>
    <xf numFmtId="0" fontId="24" fillId="33" borderId="31" xfId="0" applyFont="1" applyFill="1" applyBorder="1" applyAlignment="1">
      <alignment vertical="top"/>
    </xf>
    <xf numFmtId="3" fontId="22" fillId="0" borderId="32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17" fillId="0" borderId="33" xfId="0" applyFont="1" applyBorder="1" applyAlignment="1">
      <alignment horizontal="center" vertical="top"/>
    </xf>
    <xf numFmtId="0" fontId="17" fillId="0" borderId="33" xfId="0" applyFont="1" applyBorder="1" applyAlignment="1">
      <alignment vertical="top" wrapText="1"/>
    </xf>
    <xf numFmtId="0" fontId="17" fillId="0" borderId="33" xfId="0" applyFont="1" applyBorder="1" applyAlignment="1">
      <alignment vertical="top"/>
    </xf>
    <xf numFmtId="0" fontId="17" fillId="0" borderId="26" xfId="0" applyFont="1" applyBorder="1"/>
    <xf numFmtId="0" fontId="17" fillId="0" borderId="15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6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31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35" borderId="28" xfId="0" applyFont="1" applyFill="1" applyBorder="1" applyAlignment="1">
      <alignment horizontal="center"/>
    </xf>
    <xf numFmtId="0" fontId="17" fillId="0" borderId="13" xfId="0" applyFont="1" applyBorder="1" applyAlignment="1">
      <alignment horizontal="center" vertical="top"/>
    </xf>
    <xf numFmtId="0" fontId="21" fillId="0" borderId="0" xfId="0" applyFont="1" applyAlignment="1">
      <alignment horizontal="center"/>
    </xf>
    <xf numFmtId="0" fontId="50" fillId="0" borderId="0" xfId="0" applyFont="1"/>
    <xf numFmtId="4" fontId="18" fillId="0" borderId="0" xfId="0" applyNumberFormat="1" applyFont="1" applyFill="1" applyAlignment="1">
      <alignment horizontal="right" vertical="top"/>
    </xf>
    <xf numFmtId="0" fontId="51" fillId="0" borderId="0" xfId="0" applyFont="1" applyAlignment="1">
      <alignment horizontal="right"/>
    </xf>
    <xf numFmtId="0" fontId="51" fillId="0" borderId="0" xfId="0" applyFont="1" applyFill="1" applyAlignment="1">
      <alignment horizontal="right"/>
    </xf>
    <xf numFmtId="0" fontId="53" fillId="0" borderId="0" xfId="0" applyFont="1" applyAlignment="1">
      <alignment horizontal="center" vertical="top" wrapText="1"/>
    </xf>
    <xf numFmtId="0" fontId="54" fillId="0" borderId="0" xfId="0" applyFont="1" applyBorder="1" applyAlignment="1"/>
    <xf numFmtId="0" fontId="55" fillId="0" borderId="10" xfId="0" applyFont="1" applyBorder="1" applyAlignment="1">
      <alignment horizontal="center" vertical="top" wrapText="1"/>
    </xf>
    <xf numFmtId="0" fontId="55" fillId="0" borderId="11" xfId="0" applyFont="1" applyBorder="1" applyAlignment="1">
      <alignment horizontal="center" vertical="top" wrapText="1"/>
    </xf>
    <xf numFmtId="3" fontId="55" fillId="0" borderId="10" xfId="0" applyNumberFormat="1" applyFont="1" applyFill="1" applyBorder="1" applyAlignment="1">
      <alignment horizontal="center" vertical="top" wrapText="1"/>
    </xf>
    <xf numFmtId="0" fontId="55" fillId="0" borderId="10" xfId="0" applyFont="1" applyFill="1" applyBorder="1" applyAlignment="1">
      <alignment horizontal="center" vertical="top" wrapText="1"/>
    </xf>
    <xf numFmtId="0" fontId="51" fillId="35" borderId="25" xfId="0" applyFont="1" applyFill="1" applyBorder="1" applyAlignment="1">
      <alignment vertical="center"/>
    </xf>
    <xf numFmtId="3" fontId="51" fillId="0" borderId="10" xfId="94" applyNumberFormat="1" applyFont="1" applyFill="1" applyBorder="1" applyAlignment="1">
      <alignment horizontal="center" vertical="center"/>
    </xf>
    <xf numFmtId="3" fontId="51" fillId="0" borderId="10" xfId="94" applyNumberFormat="1" applyFont="1" applyFill="1" applyBorder="1" applyAlignment="1">
      <alignment horizontal="center" vertical="center" wrapText="1"/>
    </xf>
    <xf numFmtId="4" fontId="51" fillId="0" borderId="10" xfId="94" applyNumberFormat="1" applyFont="1" applyFill="1" applyBorder="1" applyAlignment="1">
      <alignment horizontal="right" vertical="center" wrapText="1"/>
    </xf>
    <xf numFmtId="0" fontId="51" fillId="35" borderId="45" xfId="0" applyFont="1" applyFill="1" applyBorder="1" applyAlignment="1">
      <alignment vertical="center"/>
    </xf>
    <xf numFmtId="0" fontId="55" fillId="34" borderId="11" xfId="0" applyFont="1" applyFill="1" applyBorder="1" applyAlignment="1">
      <alignment vertical="center"/>
    </xf>
    <xf numFmtId="3" fontId="55" fillId="34" borderId="47" xfId="94" applyNumberFormat="1" applyFont="1" applyFill="1" applyBorder="1" applyAlignment="1">
      <alignment horizontal="center" vertical="center"/>
    </xf>
    <xf numFmtId="3" fontId="55" fillId="34" borderId="48" xfId="94" applyNumberFormat="1" applyFont="1" applyFill="1" applyBorder="1" applyAlignment="1">
      <alignment horizontal="center" vertical="center"/>
    </xf>
    <xf numFmtId="3" fontId="55" fillId="34" borderId="10" xfId="94" applyNumberFormat="1" applyFont="1" applyFill="1" applyBorder="1" applyAlignment="1">
      <alignment horizontal="center" vertical="center"/>
    </xf>
    <xf numFmtId="4" fontId="55" fillId="34" borderId="10" xfId="94" applyNumberFormat="1" applyFont="1" applyFill="1" applyBorder="1" applyAlignment="1">
      <alignment horizontal="right" vertical="center" wrapText="1"/>
    </xf>
    <xf numFmtId="0" fontId="51" fillId="35" borderId="25" xfId="0" applyFont="1" applyFill="1" applyBorder="1" applyAlignment="1">
      <alignment vertical="center" wrapText="1"/>
    </xf>
    <xf numFmtId="0" fontId="51" fillId="35" borderId="45" xfId="0" applyFont="1" applyFill="1" applyBorder="1" applyAlignment="1">
      <alignment vertical="center" wrapText="1"/>
    </xf>
    <xf numFmtId="0" fontId="51" fillId="35" borderId="11" xfId="0" applyFont="1" applyFill="1" applyBorder="1" applyAlignment="1">
      <alignment vertical="center" wrapText="1"/>
    </xf>
    <xf numFmtId="0" fontId="51" fillId="35" borderId="28" xfId="0" applyFont="1" applyFill="1" applyBorder="1" applyAlignment="1">
      <alignment vertical="center"/>
    </xf>
    <xf numFmtId="0" fontId="51" fillId="35" borderId="11" xfId="0" applyFont="1" applyFill="1" applyBorder="1" applyAlignment="1">
      <alignment vertical="center"/>
    </xf>
    <xf numFmtId="3" fontId="55" fillId="34" borderId="10" xfId="94" applyNumberFormat="1" applyFont="1" applyFill="1" applyBorder="1" applyAlignment="1">
      <alignment horizontal="center" vertical="center" wrapText="1"/>
    </xf>
    <xf numFmtId="0" fontId="51" fillId="35" borderId="24" xfId="0" applyFont="1" applyFill="1" applyBorder="1" applyAlignment="1">
      <alignment horizontal="center" vertical="top"/>
    </xf>
    <xf numFmtId="0" fontId="51" fillId="35" borderId="11" xfId="0" applyFont="1" applyFill="1" applyBorder="1" applyAlignment="1">
      <alignment horizontal="left" vertical="center" wrapText="1"/>
    </xf>
    <xf numFmtId="0" fontId="51" fillId="35" borderId="44" xfId="0" applyFont="1" applyFill="1" applyBorder="1" applyAlignment="1">
      <alignment horizontal="center" vertical="top"/>
    </xf>
    <xf numFmtId="0" fontId="51" fillId="35" borderId="44" xfId="0" applyFont="1" applyFill="1" applyBorder="1" applyAlignment="1">
      <alignment vertical="top"/>
    </xf>
    <xf numFmtId="0" fontId="51" fillId="35" borderId="25" xfId="0" applyFont="1" applyFill="1" applyBorder="1" applyAlignment="1">
      <alignment horizontal="left" vertical="center" wrapText="1"/>
    </xf>
    <xf numFmtId="0" fontId="51" fillId="35" borderId="44" xfId="0" applyFont="1" applyFill="1" applyBorder="1" applyAlignment="1">
      <alignment vertical="top" wrapText="1"/>
    </xf>
    <xf numFmtId="0" fontId="51" fillId="35" borderId="10" xfId="0" applyFont="1" applyFill="1" applyBorder="1" applyAlignment="1">
      <alignment vertical="center" wrapText="1"/>
    </xf>
    <xf numFmtId="0" fontId="51" fillId="35" borderId="45" xfId="0" applyFont="1" applyFill="1" applyBorder="1" applyAlignment="1">
      <alignment horizontal="left" vertical="center" wrapText="1"/>
    </xf>
    <xf numFmtId="0" fontId="51" fillId="35" borderId="46" xfId="0" applyFont="1" applyFill="1" applyBorder="1" applyAlignment="1">
      <alignment vertical="top"/>
    </xf>
    <xf numFmtId="0" fontId="51" fillId="35" borderId="46" xfId="0" applyFont="1" applyFill="1" applyBorder="1" applyAlignment="1">
      <alignment vertical="top" wrapText="1"/>
    </xf>
    <xf numFmtId="0" fontId="51" fillId="35" borderId="28" xfId="0" applyFont="1" applyFill="1" applyBorder="1" applyAlignment="1">
      <alignment vertical="center" wrapText="1"/>
    </xf>
    <xf numFmtId="3" fontId="51" fillId="0" borderId="11" xfId="94" applyNumberFormat="1" applyFont="1" applyFill="1" applyBorder="1" applyAlignment="1">
      <alignment horizontal="center" vertical="center"/>
    </xf>
    <xf numFmtId="0" fontId="51" fillId="0" borderId="11" xfId="0" applyFont="1" applyBorder="1" applyAlignment="1">
      <alignment vertical="center" wrapText="1"/>
    </xf>
    <xf numFmtId="0" fontId="55" fillId="33" borderId="47" xfId="0" applyFont="1" applyFill="1" applyBorder="1" applyAlignment="1">
      <alignment vertical="center"/>
    </xf>
    <xf numFmtId="3" fontId="55" fillId="33" borderId="47" xfId="94" applyNumberFormat="1" applyFont="1" applyFill="1" applyBorder="1" applyAlignment="1">
      <alignment horizontal="center" vertical="center"/>
    </xf>
    <xf numFmtId="3" fontId="55" fillId="33" borderId="48" xfId="94" applyNumberFormat="1" applyFont="1" applyFill="1" applyBorder="1" applyAlignment="1">
      <alignment horizontal="center" vertical="center"/>
    </xf>
    <xf numFmtId="3" fontId="55" fillId="33" borderId="10" xfId="94" applyNumberFormat="1" applyFont="1" applyFill="1" applyBorder="1" applyAlignment="1">
      <alignment horizontal="center" vertical="center"/>
    </xf>
    <xf numFmtId="4" fontId="55" fillId="33" borderId="10" xfId="94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horizontal="left" vertical="center"/>
    </xf>
    <xf numFmtId="0" fontId="55" fillId="0" borderId="49" xfId="0" applyFont="1" applyFill="1" applyBorder="1" applyAlignment="1">
      <alignment vertical="center"/>
    </xf>
    <xf numFmtId="3" fontId="55" fillId="0" borderId="49" xfId="94" applyNumberFormat="1" applyFont="1" applyFill="1" applyBorder="1" applyAlignment="1">
      <alignment horizontal="center" vertical="center"/>
    </xf>
    <xf numFmtId="3" fontId="55" fillId="0" borderId="49" xfId="94" applyNumberFormat="1" applyFont="1" applyFill="1" applyBorder="1" applyAlignment="1">
      <alignment horizontal="center" vertical="center" wrapText="1"/>
    </xf>
    <xf numFmtId="4" fontId="55" fillId="0" borderId="49" xfId="94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/>
    <xf numFmtId="0" fontId="54" fillId="0" borderId="50" xfId="0" applyFont="1" applyFill="1" applyBorder="1" applyAlignment="1"/>
    <xf numFmtId="3" fontId="54" fillId="0" borderId="50" xfId="0" applyNumberFormat="1" applyFont="1" applyFill="1" applyBorder="1" applyAlignment="1">
      <alignment horizontal="center"/>
    </xf>
    <xf numFmtId="4" fontId="54" fillId="0" borderId="50" xfId="0" applyNumberFormat="1" applyFont="1" applyFill="1" applyBorder="1" applyAlignment="1"/>
    <xf numFmtId="0" fontId="51" fillId="35" borderId="25" xfId="0" applyFont="1" applyFill="1" applyBorder="1" applyAlignment="1">
      <alignment horizontal="left" vertical="center"/>
    </xf>
    <xf numFmtId="0" fontId="51" fillId="35" borderId="28" xfId="0" applyFont="1" applyFill="1" applyBorder="1" applyAlignment="1">
      <alignment horizontal="left" vertical="center"/>
    </xf>
    <xf numFmtId="0" fontId="51" fillId="35" borderId="45" xfId="0" applyFont="1" applyFill="1" applyBorder="1" applyAlignment="1">
      <alignment horizontal="left" vertical="center"/>
    </xf>
    <xf numFmtId="4" fontId="50" fillId="0" borderId="0" xfId="0" applyNumberFormat="1" applyFont="1"/>
    <xf numFmtId="3" fontId="50" fillId="0" borderId="0" xfId="0" applyNumberFormat="1" applyFont="1" applyAlignment="1">
      <alignment horizontal="center"/>
    </xf>
    <xf numFmtId="0" fontId="56" fillId="0" borderId="0" xfId="0" applyFont="1"/>
    <xf numFmtId="0" fontId="57" fillId="0" borderId="0" xfId="0" applyFont="1" applyBorder="1"/>
    <xf numFmtId="0" fontId="56" fillId="0" borderId="0" xfId="0" applyFont="1" applyBorder="1"/>
    <xf numFmtId="0" fontId="57" fillId="0" borderId="0" xfId="0" applyFont="1"/>
    <xf numFmtId="3" fontId="56" fillId="0" borderId="0" xfId="0" applyNumberFormat="1" applyFont="1" applyBorder="1"/>
    <xf numFmtId="4" fontId="56" fillId="0" borderId="0" xfId="0" applyNumberFormat="1" applyFont="1" applyBorder="1"/>
    <xf numFmtId="4" fontId="57" fillId="0" borderId="0" xfId="0" applyNumberFormat="1" applyFont="1"/>
    <xf numFmtId="3" fontId="50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wrapText="1"/>
    </xf>
    <xf numFmtId="0" fontId="0" fillId="0" borderId="0" xfId="0" applyFont="1"/>
    <xf numFmtId="3" fontId="0" fillId="0" borderId="0" xfId="0" applyNumberFormat="1" applyFont="1" applyAlignment="1">
      <alignment wrapText="1"/>
    </xf>
    <xf numFmtId="0" fontId="58" fillId="0" borderId="0" xfId="0" applyFont="1" applyAlignment="1">
      <alignment horizontal="center" wrapText="1"/>
    </xf>
    <xf numFmtId="0" fontId="59" fillId="0" borderId="0" xfId="0" applyFont="1" applyAlignment="1">
      <alignment wrapText="1"/>
    </xf>
    <xf numFmtId="0" fontId="60" fillId="0" borderId="0" xfId="0" applyFont="1"/>
    <xf numFmtId="3" fontId="60" fillId="0" borderId="0" xfId="0" applyNumberFormat="1" applyFont="1" applyAlignment="1">
      <alignment wrapText="1"/>
    </xf>
    <xf numFmtId="0" fontId="61" fillId="0" borderId="11" xfId="0" applyFont="1" applyBorder="1" applyAlignment="1">
      <alignment horizontal="center" vertical="top" wrapText="1"/>
    </xf>
    <xf numFmtId="3" fontId="61" fillId="0" borderId="10" xfId="0" applyNumberFormat="1" applyFont="1" applyFill="1" applyBorder="1" applyAlignment="1">
      <alignment horizontal="center" vertical="top" wrapText="1"/>
    </xf>
    <xf numFmtId="4" fontId="61" fillId="0" borderId="10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11" xfId="0" applyFont="1" applyBorder="1" applyAlignment="1">
      <alignment vertical="top" wrapText="1"/>
    </xf>
    <xf numFmtId="0" fontId="61" fillId="34" borderId="10" xfId="0" applyFont="1" applyFill="1" applyBorder="1" applyAlignment="1">
      <alignment wrapText="1"/>
    </xf>
    <xf numFmtId="3" fontId="61" fillId="34" borderId="10" xfId="0" applyNumberFormat="1" applyFont="1" applyFill="1" applyBorder="1" applyAlignment="1">
      <alignment vertical="top"/>
    </xf>
    <xf numFmtId="4" fontId="61" fillId="34" borderId="10" xfId="0" applyNumberFormat="1" applyFont="1" applyFill="1" applyBorder="1" applyAlignment="1">
      <alignment vertical="top"/>
    </xf>
    <xf numFmtId="0" fontId="18" fillId="0" borderId="11" xfId="0" applyFont="1" applyBorder="1" applyAlignment="1">
      <alignment horizontal="left" vertical="top" wrapText="1"/>
    </xf>
    <xf numFmtId="0" fontId="61" fillId="33" borderId="11" xfId="0" applyFont="1" applyFill="1" applyBorder="1"/>
    <xf numFmtId="0" fontId="61" fillId="33" borderId="47" xfId="0" applyFont="1" applyFill="1" applyBorder="1"/>
    <xf numFmtId="0" fontId="61" fillId="33" borderId="47" xfId="0" applyFont="1" applyFill="1" applyBorder="1" applyAlignment="1">
      <alignment wrapText="1"/>
    </xf>
    <xf numFmtId="3" fontId="61" fillId="33" borderId="10" xfId="0" applyNumberFormat="1" applyFont="1" applyFill="1" applyBorder="1"/>
    <xf numFmtId="4" fontId="61" fillId="33" borderId="10" xfId="0" applyNumberFormat="1" applyFont="1" applyFill="1" applyBorder="1"/>
    <xf numFmtId="0" fontId="59" fillId="0" borderId="0" xfId="0" applyFont="1" applyAlignment="1"/>
    <xf numFmtId="0" fontId="61" fillId="0" borderId="24" xfId="0" applyFont="1" applyFill="1" applyBorder="1" applyAlignment="1">
      <alignment horizontal="center" vertical="top" wrapText="1"/>
    </xf>
    <xf numFmtId="0" fontId="61" fillId="0" borderId="10" xfId="0" applyFont="1" applyBorder="1" applyAlignment="1">
      <alignment horizontal="center" vertical="top" wrapText="1"/>
    </xf>
    <xf numFmtId="0" fontId="61" fillId="0" borderId="10" xfId="0" applyFont="1" applyBorder="1" applyAlignment="1">
      <alignment horizontal="center" vertical="top"/>
    </xf>
    <xf numFmtId="0" fontId="61" fillId="0" borderId="47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/>
    </xf>
    <xf numFmtId="4" fontId="18" fillId="0" borderId="10" xfId="0" applyNumberFormat="1" applyFont="1" applyBorder="1" applyAlignment="1">
      <alignment horizontal="right" vertical="top"/>
    </xf>
    <xf numFmtId="0" fontId="61" fillId="33" borderId="10" xfId="0" applyFont="1" applyFill="1" applyBorder="1" applyAlignment="1">
      <alignment horizontal="right" vertical="center"/>
    </xf>
    <xf numFmtId="4" fontId="61" fillId="33" borderId="10" xfId="0" applyNumberFormat="1" applyFont="1" applyFill="1" applyBorder="1" applyAlignment="1">
      <alignment horizontal="right" vertical="center"/>
    </xf>
    <xf numFmtId="0" fontId="18" fillId="0" borderId="0" xfId="0" applyFont="1"/>
    <xf numFmtId="0" fontId="51" fillId="35" borderId="44" xfId="0" applyFont="1" applyFill="1" applyBorder="1" applyAlignment="1">
      <alignment horizontal="left" vertical="top" wrapText="1"/>
    </xf>
    <xf numFmtId="0" fontId="52" fillId="0" borderId="0" xfId="0" applyFont="1" applyAlignment="1">
      <alignment horizontal="center" vertical="top" wrapText="1"/>
    </xf>
    <xf numFmtId="0" fontId="0" fillId="0" borderId="0" xfId="0" applyAlignment="1"/>
    <xf numFmtId="0" fontId="54" fillId="0" borderId="0" xfId="0" applyFont="1" applyFill="1" applyBorder="1" applyAlignment="1">
      <alignment horizontal="center" vertical="top" wrapText="1"/>
    </xf>
    <xf numFmtId="0" fontId="51" fillId="0" borderId="24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24" xfId="0" applyFont="1" applyBorder="1" applyAlignment="1">
      <alignment horizontal="left" vertical="top" wrapText="1"/>
    </xf>
    <xf numFmtId="0" fontId="51" fillId="0" borderId="44" xfId="0" applyFont="1" applyBorder="1" applyAlignment="1">
      <alignment horizontal="left" vertical="top" wrapText="1"/>
    </xf>
    <xf numFmtId="0" fontId="51" fillId="0" borderId="46" xfId="0" applyFont="1" applyBorder="1" applyAlignment="1">
      <alignment horizontal="left" vertical="top" wrapText="1"/>
    </xf>
    <xf numFmtId="0" fontId="51" fillId="0" borderId="25" xfId="0" applyFont="1" applyBorder="1" applyAlignment="1">
      <alignment horizontal="left" vertical="top" wrapText="1"/>
    </xf>
    <xf numFmtId="0" fontId="51" fillId="0" borderId="28" xfId="0" applyFont="1" applyBorder="1" applyAlignment="1">
      <alignment horizontal="left" vertical="top" wrapText="1"/>
    </xf>
    <xf numFmtId="0" fontId="51" fillId="0" borderId="45" xfId="0" applyFont="1" applyBorder="1" applyAlignment="1">
      <alignment horizontal="left" vertical="top" wrapText="1"/>
    </xf>
    <xf numFmtId="0" fontId="51" fillId="35" borderId="24" xfId="0" applyFont="1" applyFill="1" applyBorder="1" applyAlignment="1">
      <alignment horizontal="left" vertical="top" wrapText="1"/>
    </xf>
    <xf numFmtId="0" fontId="51" fillId="35" borderId="46" xfId="0" applyFont="1" applyFill="1" applyBorder="1" applyAlignment="1">
      <alignment horizontal="left" vertical="top" wrapText="1"/>
    </xf>
    <xf numFmtId="0" fontId="51" fillId="35" borderId="25" xfId="0" applyFont="1" applyFill="1" applyBorder="1" applyAlignment="1">
      <alignment horizontal="left" vertical="top" wrapText="1"/>
    </xf>
    <xf numFmtId="0" fontId="51" fillId="35" borderId="28" xfId="0" applyFont="1" applyFill="1" applyBorder="1" applyAlignment="1">
      <alignment horizontal="left" vertical="top" wrapText="1"/>
    </xf>
    <xf numFmtId="0" fontId="51" fillId="35" borderId="45" xfId="0" applyFont="1" applyFill="1" applyBorder="1" applyAlignment="1">
      <alignment horizontal="left" vertical="top" wrapText="1"/>
    </xf>
    <xf numFmtId="0" fontId="55" fillId="33" borderId="11" xfId="0" applyFont="1" applyFill="1" applyBorder="1" applyAlignment="1">
      <alignment horizontal="left" vertical="center"/>
    </xf>
    <xf numFmtId="0" fontId="55" fillId="33" borderId="47" xfId="0" applyFont="1" applyFill="1" applyBorder="1" applyAlignment="1">
      <alignment horizontal="left" vertical="center"/>
    </xf>
    <xf numFmtId="0" fontId="51" fillId="0" borderId="25" xfId="0" applyFont="1" applyBorder="1" applyAlignment="1">
      <alignment horizontal="center" vertical="top"/>
    </xf>
    <xf numFmtId="0" fontId="51" fillId="0" borderId="28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10" xfId="0" applyFont="1" applyBorder="1" applyAlignment="1">
      <alignment horizontal="center" vertical="top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59" fillId="0" borderId="0" xfId="0" applyFont="1" applyAlignment="1">
      <alignment horizontal="center" wrapText="1"/>
    </xf>
    <xf numFmtId="0" fontId="18" fillId="0" borderId="24" xfId="0" applyFont="1" applyBorder="1" applyAlignment="1">
      <alignment horizontal="center" vertical="top"/>
    </xf>
    <xf numFmtId="0" fontId="18" fillId="0" borderId="44" xfId="0" applyFont="1" applyBorder="1" applyAlignment="1">
      <alignment horizontal="center" vertical="top"/>
    </xf>
    <xf numFmtId="0" fontId="18" fillId="0" borderId="46" xfId="0" applyFont="1" applyBorder="1" applyAlignment="1">
      <alignment horizontal="center" vertical="top"/>
    </xf>
    <xf numFmtId="0" fontId="18" fillId="0" borderId="24" xfId="0" applyFont="1" applyBorder="1" applyAlignment="1">
      <alignment horizontal="left" vertical="top" wrapText="1"/>
    </xf>
    <xf numFmtId="0" fontId="18" fillId="0" borderId="44" xfId="0" applyFont="1" applyBorder="1" applyAlignment="1">
      <alignment horizontal="left" vertical="top" wrapText="1"/>
    </xf>
    <xf numFmtId="0" fontId="18" fillId="0" borderId="46" xfId="0" applyFont="1" applyBorder="1" applyAlignment="1">
      <alignment horizontal="left" vertical="top" wrapText="1"/>
    </xf>
    <xf numFmtId="0" fontId="61" fillId="33" borderId="10" xfId="0" applyFont="1" applyFill="1" applyBorder="1" applyAlignment="1">
      <alignment horizontal="left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09"/>
  <sheetViews>
    <sheetView tabSelected="1" zoomScale="80" zoomScaleNormal="80" workbookViewId="0">
      <selection activeCell="G16" sqref="G16"/>
    </sheetView>
  </sheetViews>
  <sheetFormatPr defaultRowHeight="15" outlineLevelRow="1" outlineLevelCol="1" x14ac:dyDescent="0.25"/>
  <cols>
    <col min="1" max="1" width="5.140625" style="96" customWidth="1"/>
    <col min="2" max="2" width="14" style="96" customWidth="1"/>
    <col min="3" max="3" width="35.140625" style="96" customWidth="1"/>
    <col min="4" max="4" width="33.42578125" style="96" customWidth="1"/>
    <col min="5" max="5" width="9.7109375" style="96" customWidth="1"/>
    <col min="6" max="6" width="7.85546875" style="96" customWidth="1"/>
    <col min="7" max="7" width="20.28515625" style="96" customWidth="1"/>
    <col min="8" max="8" width="22.85546875" style="96" hidden="1" customWidth="1" outlineLevel="1"/>
    <col min="9" max="9" width="21" style="96" hidden="1" customWidth="1" outlineLevel="1"/>
    <col min="10" max="10" width="25.140625" style="96" customWidth="1" collapsed="1"/>
    <col min="11" max="11" width="22" style="96" customWidth="1"/>
    <col min="12" max="12" width="9.140625" style="96"/>
    <col min="13" max="13" width="13.85546875" style="152" bestFit="1" customWidth="1"/>
    <col min="14" max="16384" width="9.140625" style="96"/>
  </cols>
  <sheetData>
    <row r="1" spans="1:11" ht="15.75" x14ac:dyDescent="0.25">
      <c r="K1" s="5" t="s">
        <v>371</v>
      </c>
    </row>
    <row r="2" spans="1:11" ht="15.75" x14ac:dyDescent="0.25">
      <c r="K2" s="5" t="s">
        <v>0</v>
      </c>
    </row>
    <row r="3" spans="1:11" ht="15.75" x14ac:dyDescent="0.25">
      <c r="K3" s="5" t="s">
        <v>1</v>
      </c>
    </row>
    <row r="4" spans="1:11" ht="15.75" x14ac:dyDescent="0.25">
      <c r="K4" s="5" t="s">
        <v>2</v>
      </c>
    </row>
    <row r="5" spans="1:11" ht="15.75" x14ac:dyDescent="0.25">
      <c r="K5" s="97" t="s">
        <v>440</v>
      </c>
    </row>
    <row r="7" spans="1:11" ht="15.75" x14ac:dyDescent="0.25">
      <c r="K7" s="98" t="s">
        <v>372</v>
      </c>
    </row>
    <row r="8" spans="1:11" ht="15.75" x14ac:dyDescent="0.25">
      <c r="K8" s="98" t="s">
        <v>0</v>
      </c>
    </row>
    <row r="9" spans="1:11" ht="15.75" x14ac:dyDescent="0.25">
      <c r="K9" s="98" t="s">
        <v>373</v>
      </c>
    </row>
    <row r="10" spans="1:11" ht="15.75" x14ac:dyDescent="0.25">
      <c r="K10" s="98" t="s">
        <v>5</v>
      </c>
    </row>
    <row r="11" spans="1:11" ht="15.75" x14ac:dyDescent="0.25">
      <c r="K11" s="99" t="s">
        <v>374</v>
      </c>
    </row>
    <row r="13" spans="1:11" ht="18.75" customHeight="1" x14ac:dyDescent="0.25">
      <c r="A13" s="199" t="s">
        <v>375</v>
      </c>
      <c r="B13" s="199"/>
      <c r="C13" s="199"/>
      <c r="D13" s="199"/>
      <c r="E13" s="200"/>
      <c r="F13" s="200"/>
      <c r="G13" s="200"/>
      <c r="H13" s="200"/>
      <c r="I13" s="200"/>
      <c r="J13" s="200"/>
      <c r="K13" s="200"/>
    </row>
    <row r="14" spans="1:11" ht="18.75" customHeight="1" x14ac:dyDescent="0.25">
      <c r="A14" s="100"/>
      <c r="B14" s="100"/>
      <c r="C14" s="100"/>
      <c r="D14" s="100"/>
    </row>
    <row r="15" spans="1:11" ht="16.5" x14ac:dyDescent="0.25">
      <c r="A15" s="101" t="s">
        <v>376</v>
      </c>
      <c r="B15" s="101"/>
      <c r="C15" s="101"/>
      <c r="D15" s="101"/>
      <c r="E15" s="201"/>
      <c r="F15" s="201"/>
      <c r="G15" s="201"/>
      <c r="H15" s="201"/>
      <c r="I15" s="201"/>
      <c r="J15" s="201"/>
      <c r="K15" s="201"/>
    </row>
    <row r="16" spans="1:11" ht="50.25" customHeight="1" x14ac:dyDescent="0.25">
      <c r="A16" s="102" t="s">
        <v>260</v>
      </c>
      <c r="B16" s="102" t="s">
        <v>261</v>
      </c>
      <c r="C16" s="103" t="s">
        <v>262</v>
      </c>
      <c r="D16" s="103" t="s">
        <v>377</v>
      </c>
      <c r="E16" s="104" t="s">
        <v>378</v>
      </c>
      <c r="F16" s="104" t="s">
        <v>379</v>
      </c>
      <c r="G16" s="104" t="s">
        <v>380</v>
      </c>
      <c r="H16" s="105" t="s">
        <v>381</v>
      </c>
      <c r="I16" s="105" t="s">
        <v>382</v>
      </c>
      <c r="J16" s="105" t="s">
        <v>383</v>
      </c>
      <c r="K16" s="105" t="s">
        <v>384</v>
      </c>
    </row>
    <row r="17" spans="1:11" ht="15.75" x14ac:dyDescent="0.25">
      <c r="A17" s="202">
        <v>1</v>
      </c>
      <c r="B17" s="202">
        <v>430002</v>
      </c>
      <c r="C17" s="205" t="s">
        <v>385</v>
      </c>
      <c r="D17" s="106" t="s">
        <v>386</v>
      </c>
      <c r="E17" s="107">
        <v>26</v>
      </c>
      <c r="F17" s="107" t="s">
        <v>387</v>
      </c>
      <c r="G17" s="108">
        <v>2</v>
      </c>
      <c r="H17" s="109">
        <v>118915</v>
      </c>
      <c r="I17" s="109">
        <v>0.25</v>
      </c>
      <c r="J17" s="109">
        <f>ROUND(H17*(1.069*I17+(1-I17)),2)</f>
        <v>120966.28</v>
      </c>
      <c r="K17" s="109">
        <f>G17*J17</f>
        <v>241932.56</v>
      </c>
    </row>
    <row r="18" spans="1:11" ht="15.75" x14ac:dyDescent="0.25">
      <c r="A18" s="203"/>
      <c r="B18" s="203"/>
      <c r="C18" s="206"/>
      <c r="D18" s="110"/>
      <c r="E18" s="107">
        <v>27</v>
      </c>
      <c r="F18" s="107" t="s">
        <v>387</v>
      </c>
      <c r="G18" s="108">
        <v>1</v>
      </c>
      <c r="H18" s="109">
        <v>70847</v>
      </c>
      <c r="I18" s="109">
        <v>0.19</v>
      </c>
      <c r="J18" s="109">
        <f>ROUND(H18*(1.069*I18+(1-I18)),2)</f>
        <v>71775.8</v>
      </c>
      <c r="K18" s="109">
        <f>G18*J18</f>
        <v>71775.8</v>
      </c>
    </row>
    <row r="19" spans="1:11" ht="15.75" x14ac:dyDescent="0.25">
      <c r="A19" s="204"/>
      <c r="B19" s="204"/>
      <c r="C19" s="207"/>
      <c r="D19" s="111" t="s">
        <v>388</v>
      </c>
      <c r="E19" s="112"/>
      <c r="F19" s="113"/>
      <c r="G19" s="114">
        <f>SUM(G17:G18)</f>
        <v>3</v>
      </c>
      <c r="H19" s="115"/>
      <c r="I19" s="115"/>
      <c r="J19" s="115"/>
      <c r="K19" s="115">
        <f>SUM(K17:K18)</f>
        <v>313708.36</v>
      </c>
    </row>
    <row r="20" spans="1:11" ht="15.75" x14ac:dyDescent="0.25">
      <c r="A20" s="202">
        <v>2</v>
      </c>
      <c r="B20" s="202">
        <v>430009</v>
      </c>
      <c r="C20" s="208" t="s">
        <v>389</v>
      </c>
      <c r="D20" s="116" t="s">
        <v>390</v>
      </c>
      <c r="E20" s="108">
        <v>29</v>
      </c>
      <c r="F20" s="108" t="s">
        <v>387</v>
      </c>
      <c r="G20" s="108">
        <v>235</v>
      </c>
      <c r="H20" s="109">
        <v>63231</v>
      </c>
      <c r="I20" s="109">
        <v>0.34</v>
      </c>
      <c r="J20" s="109">
        <f>ROUND(H20*(1.069*I20+(1-I20)),2)</f>
        <v>64714.400000000001</v>
      </c>
      <c r="K20" s="109">
        <f>G20*J20</f>
        <v>15207884</v>
      </c>
    </row>
    <row r="21" spans="1:11" ht="15.75" x14ac:dyDescent="0.25">
      <c r="A21" s="203"/>
      <c r="B21" s="203"/>
      <c r="C21" s="209"/>
      <c r="D21" s="117"/>
      <c r="E21" s="108">
        <v>30</v>
      </c>
      <c r="F21" s="108" t="s">
        <v>387</v>
      </c>
      <c r="G21" s="108">
        <v>32</v>
      </c>
      <c r="H21" s="109">
        <v>91940</v>
      </c>
      <c r="I21" s="109">
        <v>0.33</v>
      </c>
      <c r="J21" s="109">
        <f>ROUND(H21*(1.069*I21+(1-I21)),2)</f>
        <v>94033.47</v>
      </c>
      <c r="K21" s="109">
        <f>G21*J21</f>
        <v>3009071.04</v>
      </c>
    </row>
    <row r="22" spans="1:11" ht="15.75" x14ac:dyDescent="0.25">
      <c r="A22" s="204"/>
      <c r="B22" s="204"/>
      <c r="C22" s="210"/>
      <c r="D22" s="111" t="s">
        <v>388</v>
      </c>
      <c r="E22" s="112"/>
      <c r="F22" s="113"/>
      <c r="G22" s="114">
        <f>SUM(G20:G21)</f>
        <v>267</v>
      </c>
      <c r="H22" s="115"/>
      <c r="I22" s="115"/>
      <c r="J22" s="115"/>
      <c r="K22" s="115">
        <f>SUM(K20:K21)</f>
        <v>18216955.039999999</v>
      </c>
    </row>
    <row r="23" spans="1:11" ht="15.75" x14ac:dyDescent="0.25">
      <c r="A23" s="202">
        <v>3</v>
      </c>
      <c r="B23" s="202">
        <v>430037</v>
      </c>
      <c r="C23" s="208" t="s">
        <v>391</v>
      </c>
      <c r="D23" s="116" t="s">
        <v>392</v>
      </c>
      <c r="E23" s="108">
        <v>1</v>
      </c>
      <c r="F23" s="108" t="s">
        <v>387</v>
      </c>
      <c r="G23" s="108">
        <v>45</v>
      </c>
      <c r="H23" s="109">
        <v>174566</v>
      </c>
      <c r="I23" s="109">
        <v>0.19</v>
      </c>
      <c r="J23" s="109">
        <f t="shared" ref="J23:J50" si="0">ROUND(H23*(1.069*I23+(1-I23)),2)</f>
        <v>176854.56</v>
      </c>
      <c r="K23" s="109">
        <f t="shared" ref="K23:K50" si="1">G23*J23</f>
        <v>7958455.2000000002</v>
      </c>
    </row>
    <row r="24" spans="1:11" ht="15.75" x14ac:dyDescent="0.25">
      <c r="A24" s="203"/>
      <c r="B24" s="203"/>
      <c r="C24" s="209"/>
      <c r="D24" s="117"/>
      <c r="E24" s="108">
        <v>2</v>
      </c>
      <c r="F24" s="108" t="s">
        <v>387</v>
      </c>
      <c r="G24" s="108">
        <v>6</v>
      </c>
      <c r="H24" s="109">
        <v>187556</v>
      </c>
      <c r="I24" s="109">
        <v>0.26</v>
      </c>
      <c r="J24" s="109">
        <f t="shared" si="0"/>
        <v>190920.75</v>
      </c>
      <c r="K24" s="109">
        <f t="shared" si="1"/>
        <v>1145524.5</v>
      </c>
    </row>
    <row r="25" spans="1:11" ht="15.75" x14ac:dyDescent="0.25">
      <c r="A25" s="203"/>
      <c r="B25" s="203"/>
      <c r="C25" s="209"/>
      <c r="D25" s="211" t="s">
        <v>393</v>
      </c>
      <c r="E25" s="108">
        <v>3</v>
      </c>
      <c r="F25" s="108" t="s">
        <v>387</v>
      </c>
      <c r="G25" s="108">
        <v>1</v>
      </c>
      <c r="H25" s="109">
        <v>133466</v>
      </c>
      <c r="I25" s="109">
        <v>0.33</v>
      </c>
      <c r="J25" s="109">
        <f t="shared" si="0"/>
        <v>136505.01999999999</v>
      </c>
      <c r="K25" s="109">
        <f t="shared" si="1"/>
        <v>136505.01999999999</v>
      </c>
    </row>
    <row r="26" spans="1:11" ht="15.75" x14ac:dyDescent="0.25">
      <c r="A26" s="203"/>
      <c r="B26" s="203"/>
      <c r="C26" s="209"/>
      <c r="D26" s="212"/>
      <c r="E26" s="108">
        <v>4</v>
      </c>
      <c r="F26" s="108" t="s">
        <v>387</v>
      </c>
      <c r="G26" s="108">
        <v>1</v>
      </c>
      <c r="H26" s="109">
        <v>202039</v>
      </c>
      <c r="I26" s="109">
        <v>0.38</v>
      </c>
      <c r="J26" s="109">
        <f t="shared" si="0"/>
        <v>207336.46</v>
      </c>
      <c r="K26" s="109">
        <f t="shared" si="1"/>
        <v>207336.46</v>
      </c>
    </row>
    <row r="27" spans="1:11" ht="15.75" x14ac:dyDescent="0.25">
      <c r="A27" s="203"/>
      <c r="B27" s="203"/>
      <c r="C27" s="209"/>
      <c r="D27" s="118" t="s">
        <v>394</v>
      </c>
      <c r="E27" s="108">
        <v>5</v>
      </c>
      <c r="F27" s="108" t="s">
        <v>387</v>
      </c>
      <c r="G27" s="108">
        <v>170</v>
      </c>
      <c r="H27" s="109">
        <v>140082</v>
      </c>
      <c r="I27" s="109">
        <v>0.21</v>
      </c>
      <c r="J27" s="109">
        <f t="shared" si="0"/>
        <v>142111.79</v>
      </c>
      <c r="K27" s="109">
        <f t="shared" si="1"/>
        <v>24159004.300000001</v>
      </c>
    </row>
    <row r="28" spans="1:11" ht="15.75" x14ac:dyDescent="0.25">
      <c r="A28" s="203"/>
      <c r="B28" s="203"/>
      <c r="C28" s="209"/>
      <c r="D28" s="106" t="s">
        <v>395</v>
      </c>
      <c r="E28" s="107">
        <v>12</v>
      </c>
      <c r="F28" s="107" t="s">
        <v>387</v>
      </c>
      <c r="G28" s="108">
        <v>166</v>
      </c>
      <c r="H28" s="109">
        <v>169754</v>
      </c>
      <c r="I28" s="109">
        <v>0.24</v>
      </c>
      <c r="J28" s="109">
        <f t="shared" si="0"/>
        <v>172565.13</v>
      </c>
      <c r="K28" s="109">
        <f>G28*J28</f>
        <v>28645811.580000002</v>
      </c>
    </row>
    <row r="29" spans="1:11" ht="15.75" x14ac:dyDescent="0.25">
      <c r="A29" s="203"/>
      <c r="B29" s="203"/>
      <c r="C29" s="209"/>
      <c r="D29" s="119"/>
      <c r="E29" s="107">
        <v>14</v>
      </c>
      <c r="F29" s="107" t="s">
        <v>387</v>
      </c>
      <c r="G29" s="108">
        <v>14</v>
      </c>
      <c r="H29" s="109">
        <v>166989</v>
      </c>
      <c r="I29" s="109">
        <v>0.17</v>
      </c>
      <c r="J29" s="109">
        <f t="shared" si="0"/>
        <v>168947.78</v>
      </c>
      <c r="K29" s="109">
        <f t="shared" si="1"/>
        <v>2365268.92</v>
      </c>
    </row>
    <row r="30" spans="1:11" ht="15.75" x14ac:dyDescent="0.25">
      <c r="A30" s="203"/>
      <c r="B30" s="203"/>
      <c r="C30" s="209"/>
      <c r="D30" s="119"/>
      <c r="E30" s="107">
        <v>16</v>
      </c>
      <c r="F30" s="107" t="s">
        <v>387</v>
      </c>
      <c r="G30" s="108">
        <v>5</v>
      </c>
      <c r="H30" s="109">
        <v>305604</v>
      </c>
      <c r="I30" s="109">
        <v>0.36</v>
      </c>
      <c r="J30" s="109">
        <f t="shared" si="0"/>
        <v>313195.2</v>
      </c>
      <c r="K30" s="109">
        <f t="shared" si="1"/>
        <v>1565976</v>
      </c>
    </row>
    <row r="31" spans="1:11" ht="15.75" x14ac:dyDescent="0.25">
      <c r="A31" s="203"/>
      <c r="B31" s="203"/>
      <c r="C31" s="209"/>
      <c r="D31" s="119"/>
      <c r="E31" s="107">
        <v>17</v>
      </c>
      <c r="F31" s="107" t="s">
        <v>387</v>
      </c>
      <c r="G31" s="108">
        <v>0</v>
      </c>
      <c r="H31" s="109">
        <v>413741</v>
      </c>
      <c r="I31" s="109">
        <v>0.28000000000000003</v>
      </c>
      <c r="J31" s="109">
        <f t="shared" si="0"/>
        <v>421734.48</v>
      </c>
      <c r="K31" s="109">
        <f t="shared" si="1"/>
        <v>0</v>
      </c>
    </row>
    <row r="32" spans="1:11" ht="15.75" x14ac:dyDescent="0.25">
      <c r="A32" s="203"/>
      <c r="B32" s="203"/>
      <c r="C32" s="209"/>
      <c r="D32" s="106" t="s">
        <v>386</v>
      </c>
      <c r="E32" s="107">
        <v>26</v>
      </c>
      <c r="F32" s="107" t="s">
        <v>387</v>
      </c>
      <c r="G32" s="108">
        <v>50</v>
      </c>
      <c r="H32" s="109">
        <v>118915</v>
      </c>
      <c r="I32" s="109">
        <v>0.25</v>
      </c>
      <c r="J32" s="109">
        <f t="shared" si="0"/>
        <v>120966.28</v>
      </c>
      <c r="K32" s="109">
        <f t="shared" si="1"/>
        <v>6048314</v>
      </c>
    </row>
    <row r="33" spans="1:11" ht="15.75" x14ac:dyDescent="0.25">
      <c r="A33" s="203"/>
      <c r="B33" s="203"/>
      <c r="C33" s="209"/>
      <c r="D33" s="110"/>
      <c r="E33" s="107">
        <v>27</v>
      </c>
      <c r="F33" s="107" t="s">
        <v>387</v>
      </c>
      <c r="G33" s="108">
        <v>16</v>
      </c>
      <c r="H33" s="109">
        <v>70847</v>
      </c>
      <c r="I33" s="109">
        <v>0.19</v>
      </c>
      <c r="J33" s="109">
        <f t="shared" si="0"/>
        <v>71775.8</v>
      </c>
      <c r="K33" s="109">
        <f t="shared" si="1"/>
        <v>1148412.8</v>
      </c>
    </row>
    <row r="34" spans="1:11" ht="15.75" x14ac:dyDescent="0.25">
      <c r="A34" s="203"/>
      <c r="B34" s="203"/>
      <c r="C34" s="209"/>
      <c r="D34" s="118" t="s">
        <v>390</v>
      </c>
      <c r="E34" s="108">
        <v>29</v>
      </c>
      <c r="F34" s="108" t="s">
        <v>387</v>
      </c>
      <c r="G34" s="108">
        <v>390</v>
      </c>
      <c r="H34" s="109">
        <v>63231</v>
      </c>
      <c r="I34" s="109">
        <v>0.34</v>
      </c>
      <c r="J34" s="109">
        <f t="shared" si="0"/>
        <v>64714.400000000001</v>
      </c>
      <c r="K34" s="109">
        <f t="shared" si="1"/>
        <v>25238616</v>
      </c>
    </row>
    <row r="35" spans="1:11" ht="15.75" x14ac:dyDescent="0.25">
      <c r="A35" s="203"/>
      <c r="B35" s="203"/>
      <c r="C35" s="209"/>
      <c r="D35" s="120" t="s">
        <v>396</v>
      </c>
      <c r="E35" s="107">
        <v>35</v>
      </c>
      <c r="F35" s="107" t="s">
        <v>387</v>
      </c>
      <c r="G35" s="108">
        <v>240</v>
      </c>
      <c r="H35" s="109">
        <v>137968</v>
      </c>
      <c r="I35" s="109">
        <v>0.34</v>
      </c>
      <c r="J35" s="109">
        <f t="shared" si="0"/>
        <v>141204.73000000001</v>
      </c>
      <c r="K35" s="109">
        <f t="shared" si="1"/>
        <v>33889135.200000003</v>
      </c>
    </row>
    <row r="36" spans="1:11" ht="15.75" x14ac:dyDescent="0.25">
      <c r="A36" s="203"/>
      <c r="B36" s="203"/>
      <c r="C36" s="209"/>
      <c r="D36" s="106" t="s">
        <v>397</v>
      </c>
      <c r="E36" s="107">
        <v>36</v>
      </c>
      <c r="F36" s="107" t="s">
        <v>387</v>
      </c>
      <c r="G36" s="108">
        <v>554</v>
      </c>
      <c r="H36" s="109">
        <v>163507</v>
      </c>
      <c r="I36" s="109">
        <v>0.55000000000000004</v>
      </c>
      <c r="J36" s="109">
        <f t="shared" si="0"/>
        <v>169712.09</v>
      </c>
      <c r="K36" s="109">
        <f t="shared" si="1"/>
        <v>94020497.859999999</v>
      </c>
    </row>
    <row r="37" spans="1:11" ht="15.75" x14ac:dyDescent="0.25">
      <c r="A37" s="203"/>
      <c r="B37" s="203"/>
      <c r="C37" s="209"/>
      <c r="D37" s="119"/>
      <c r="E37" s="107">
        <v>37</v>
      </c>
      <c r="F37" s="107" t="s">
        <v>387</v>
      </c>
      <c r="G37" s="108">
        <v>259</v>
      </c>
      <c r="H37" s="109">
        <v>190322</v>
      </c>
      <c r="I37" s="109">
        <v>0.48</v>
      </c>
      <c r="J37" s="109">
        <f t="shared" si="0"/>
        <v>196625.46</v>
      </c>
      <c r="K37" s="109">
        <f t="shared" si="1"/>
        <v>50925994.140000001</v>
      </c>
    </row>
    <row r="38" spans="1:11" ht="15.75" x14ac:dyDescent="0.25">
      <c r="A38" s="203"/>
      <c r="B38" s="203"/>
      <c r="C38" s="209"/>
      <c r="D38" s="119"/>
      <c r="E38" s="107">
        <v>38</v>
      </c>
      <c r="F38" s="107" t="s">
        <v>387</v>
      </c>
      <c r="G38" s="108">
        <v>75</v>
      </c>
      <c r="H38" s="109">
        <v>217100</v>
      </c>
      <c r="I38" s="109">
        <v>0.42</v>
      </c>
      <c r="J38" s="109">
        <f t="shared" si="0"/>
        <v>223391.56</v>
      </c>
      <c r="K38" s="109">
        <f t="shared" si="1"/>
        <v>16754367</v>
      </c>
    </row>
    <row r="39" spans="1:11" ht="15.75" x14ac:dyDescent="0.25">
      <c r="A39" s="203"/>
      <c r="B39" s="203"/>
      <c r="C39" s="209"/>
      <c r="D39" s="119"/>
      <c r="E39" s="107">
        <v>39</v>
      </c>
      <c r="F39" s="107" t="s">
        <v>387</v>
      </c>
      <c r="G39" s="108">
        <v>465</v>
      </c>
      <c r="H39" s="109">
        <v>121748</v>
      </c>
      <c r="I39" s="109">
        <v>0.53</v>
      </c>
      <c r="J39" s="109">
        <f t="shared" si="0"/>
        <v>126200.32000000001</v>
      </c>
      <c r="K39" s="109">
        <f t="shared" si="1"/>
        <v>58683148.800000004</v>
      </c>
    </row>
    <row r="40" spans="1:11" ht="15.75" x14ac:dyDescent="0.25">
      <c r="A40" s="203"/>
      <c r="B40" s="203"/>
      <c r="C40" s="209"/>
      <c r="D40" s="119"/>
      <c r="E40" s="107">
        <v>40</v>
      </c>
      <c r="F40" s="107" t="s">
        <v>387</v>
      </c>
      <c r="G40" s="108">
        <f>151+24</f>
        <v>175</v>
      </c>
      <c r="H40" s="109">
        <v>148617</v>
      </c>
      <c r="I40" s="109">
        <v>0.45</v>
      </c>
      <c r="J40" s="109">
        <f t="shared" si="0"/>
        <v>153231.56</v>
      </c>
      <c r="K40" s="109">
        <f t="shared" si="1"/>
        <v>26815523</v>
      </c>
    </row>
    <row r="41" spans="1:11" ht="15.75" x14ac:dyDescent="0.25">
      <c r="A41" s="203"/>
      <c r="B41" s="203"/>
      <c r="C41" s="209"/>
      <c r="D41" s="119"/>
      <c r="E41" s="107">
        <v>41</v>
      </c>
      <c r="F41" s="107" t="s">
        <v>387</v>
      </c>
      <c r="G41" s="108">
        <v>29</v>
      </c>
      <c r="H41" s="109">
        <v>187359</v>
      </c>
      <c r="I41" s="109">
        <v>0.33</v>
      </c>
      <c r="J41" s="109">
        <f t="shared" si="0"/>
        <v>191625.16</v>
      </c>
      <c r="K41" s="109">
        <f t="shared" si="1"/>
        <v>5557129.6399999997</v>
      </c>
    </row>
    <row r="42" spans="1:11" ht="15.75" x14ac:dyDescent="0.25">
      <c r="A42" s="203"/>
      <c r="B42" s="203"/>
      <c r="C42" s="209"/>
      <c r="D42" s="119"/>
      <c r="E42" s="107">
        <v>42</v>
      </c>
      <c r="F42" s="107" t="s">
        <v>387</v>
      </c>
      <c r="G42" s="108">
        <v>155</v>
      </c>
      <c r="H42" s="109">
        <v>158728</v>
      </c>
      <c r="I42" s="109">
        <v>0.47</v>
      </c>
      <c r="J42" s="109">
        <f t="shared" si="0"/>
        <v>163875.54999999999</v>
      </c>
      <c r="K42" s="109">
        <f t="shared" si="1"/>
        <v>25400710.25</v>
      </c>
    </row>
    <row r="43" spans="1:11" ht="15.75" x14ac:dyDescent="0.25">
      <c r="A43" s="203"/>
      <c r="B43" s="203"/>
      <c r="C43" s="209"/>
      <c r="D43" s="119"/>
      <c r="E43" s="107">
        <v>43</v>
      </c>
      <c r="F43" s="107" t="s">
        <v>387</v>
      </c>
      <c r="G43" s="108">
        <v>351</v>
      </c>
      <c r="H43" s="109">
        <v>146352</v>
      </c>
      <c r="I43" s="109">
        <v>0.17</v>
      </c>
      <c r="J43" s="109">
        <f t="shared" si="0"/>
        <v>148068.71</v>
      </c>
      <c r="K43" s="109">
        <f t="shared" si="1"/>
        <v>51972117.209999993</v>
      </c>
    </row>
    <row r="44" spans="1:11" ht="15.75" x14ac:dyDescent="0.25">
      <c r="A44" s="203"/>
      <c r="B44" s="203"/>
      <c r="C44" s="209"/>
      <c r="D44" s="119"/>
      <c r="E44" s="107">
        <v>44</v>
      </c>
      <c r="F44" s="107" t="s">
        <v>398</v>
      </c>
      <c r="G44" s="108">
        <v>1</v>
      </c>
      <c r="H44" s="109">
        <v>273477</v>
      </c>
      <c r="I44" s="109">
        <v>0.14000000000000001</v>
      </c>
      <c r="J44" s="109">
        <f t="shared" si="0"/>
        <v>276118.78999999998</v>
      </c>
      <c r="K44" s="109">
        <f t="shared" si="1"/>
        <v>276118.78999999998</v>
      </c>
    </row>
    <row r="45" spans="1:11" ht="15.75" x14ac:dyDescent="0.25">
      <c r="A45" s="203"/>
      <c r="B45" s="203"/>
      <c r="C45" s="209"/>
      <c r="D45" s="119"/>
      <c r="E45" s="107">
        <v>45</v>
      </c>
      <c r="F45" s="107" t="s">
        <v>387</v>
      </c>
      <c r="G45" s="108">
        <v>310</v>
      </c>
      <c r="H45" s="109">
        <v>214545</v>
      </c>
      <c r="I45" s="109">
        <v>0.36</v>
      </c>
      <c r="J45" s="109">
        <f t="shared" si="0"/>
        <v>219874.3</v>
      </c>
      <c r="K45" s="109">
        <f t="shared" si="1"/>
        <v>68161033</v>
      </c>
    </row>
    <row r="46" spans="1:11" ht="15.75" x14ac:dyDescent="0.25">
      <c r="A46" s="203"/>
      <c r="B46" s="203"/>
      <c r="C46" s="209"/>
      <c r="D46" s="110"/>
      <c r="E46" s="107">
        <v>46</v>
      </c>
      <c r="F46" s="107" t="s">
        <v>387</v>
      </c>
      <c r="G46" s="108">
        <v>392</v>
      </c>
      <c r="H46" s="109">
        <v>367300</v>
      </c>
      <c r="I46" s="109">
        <v>0.51</v>
      </c>
      <c r="J46" s="109">
        <f t="shared" si="0"/>
        <v>380225.29</v>
      </c>
      <c r="K46" s="109">
        <f t="shared" si="1"/>
        <v>149048313.67999998</v>
      </c>
    </row>
    <row r="47" spans="1:11" ht="15.75" x14ac:dyDescent="0.25">
      <c r="A47" s="203"/>
      <c r="B47" s="203"/>
      <c r="C47" s="209"/>
      <c r="D47" s="106" t="s">
        <v>399</v>
      </c>
      <c r="E47" s="107">
        <v>54</v>
      </c>
      <c r="F47" s="107" t="s">
        <v>387</v>
      </c>
      <c r="G47" s="108">
        <v>164</v>
      </c>
      <c r="H47" s="109">
        <v>99098</v>
      </c>
      <c r="I47" s="109">
        <v>0.28000000000000003</v>
      </c>
      <c r="J47" s="109">
        <f t="shared" si="0"/>
        <v>101012.57</v>
      </c>
      <c r="K47" s="109">
        <f t="shared" si="1"/>
        <v>16566061.48</v>
      </c>
    </row>
    <row r="48" spans="1:11" ht="15.75" x14ac:dyDescent="0.25">
      <c r="A48" s="203"/>
      <c r="B48" s="203"/>
      <c r="C48" s="209"/>
      <c r="D48" s="110"/>
      <c r="E48" s="107">
        <v>55</v>
      </c>
      <c r="F48" s="107" t="s">
        <v>387</v>
      </c>
      <c r="G48" s="108">
        <v>74</v>
      </c>
      <c r="H48" s="109">
        <v>145700</v>
      </c>
      <c r="I48" s="109">
        <v>0.31</v>
      </c>
      <c r="J48" s="109">
        <f t="shared" si="0"/>
        <v>148816.51999999999</v>
      </c>
      <c r="K48" s="109">
        <f t="shared" si="1"/>
        <v>11012422.479999999</v>
      </c>
    </row>
    <row r="49" spans="1:11" ht="15.75" x14ac:dyDescent="0.25">
      <c r="A49" s="203"/>
      <c r="B49" s="203"/>
      <c r="C49" s="209"/>
      <c r="D49" s="106" t="s">
        <v>400</v>
      </c>
      <c r="E49" s="107">
        <v>56</v>
      </c>
      <c r="F49" s="107" t="s">
        <v>387</v>
      </c>
      <c r="G49" s="108">
        <v>10</v>
      </c>
      <c r="H49" s="109">
        <v>128952</v>
      </c>
      <c r="I49" s="109">
        <v>0.31</v>
      </c>
      <c r="J49" s="109">
        <f t="shared" si="0"/>
        <v>131710.28</v>
      </c>
      <c r="K49" s="109">
        <f t="shared" si="1"/>
        <v>1317102.8</v>
      </c>
    </row>
    <row r="50" spans="1:11" ht="15.75" x14ac:dyDescent="0.25">
      <c r="A50" s="203"/>
      <c r="B50" s="203"/>
      <c r="C50" s="209"/>
      <c r="D50" s="110"/>
      <c r="E50" s="107">
        <v>56</v>
      </c>
      <c r="F50" s="107" t="s">
        <v>398</v>
      </c>
      <c r="G50" s="108">
        <v>3</v>
      </c>
      <c r="H50" s="109">
        <v>128952</v>
      </c>
      <c r="I50" s="109">
        <v>0.31</v>
      </c>
      <c r="J50" s="109">
        <f t="shared" si="0"/>
        <v>131710.28</v>
      </c>
      <c r="K50" s="109">
        <f t="shared" si="1"/>
        <v>395130.83999999997</v>
      </c>
    </row>
    <row r="51" spans="1:11" ht="15.75" x14ac:dyDescent="0.25">
      <c r="A51" s="204"/>
      <c r="B51" s="204"/>
      <c r="C51" s="210"/>
      <c r="D51" s="111" t="s">
        <v>388</v>
      </c>
      <c r="E51" s="112"/>
      <c r="F51" s="113"/>
      <c r="G51" s="121">
        <f>SUM(G23:G50)</f>
        <v>4121</v>
      </c>
      <c r="H51" s="115"/>
      <c r="I51" s="115"/>
      <c r="J51" s="115"/>
      <c r="K51" s="115">
        <f>SUM(K23:K50)</f>
        <v>709414030.95000005</v>
      </c>
    </row>
    <row r="52" spans="1:11" ht="15.75" customHeight="1" x14ac:dyDescent="0.25">
      <c r="A52" s="122">
        <v>4</v>
      </c>
      <c r="B52" s="122">
        <v>430038</v>
      </c>
      <c r="C52" s="211" t="s">
        <v>401</v>
      </c>
      <c r="D52" s="123" t="s">
        <v>392</v>
      </c>
      <c r="E52" s="108">
        <v>1</v>
      </c>
      <c r="F52" s="108" t="s">
        <v>398</v>
      </c>
      <c r="G52" s="108">
        <v>0</v>
      </c>
      <c r="H52" s="109">
        <v>174566</v>
      </c>
      <c r="I52" s="109">
        <v>0.19</v>
      </c>
      <c r="J52" s="109">
        <f t="shared" ref="J52:J60" si="2">ROUND(H52*(1.069*I52+(1-I52)),2)</f>
        <v>176854.56</v>
      </c>
      <c r="K52" s="109">
        <f t="shared" ref="K52:K60" si="3">G52*J52</f>
        <v>0</v>
      </c>
    </row>
    <row r="53" spans="1:11" ht="31.5" x14ac:dyDescent="0.25">
      <c r="A53" s="124"/>
      <c r="B53" s="125"/>
      <c r="C53" s="198"/>
      <c r="D53" s="126" t="s">
        <v>402</v>
      </c>
      <c r="E53" s="108">
        <v>8</v>
      </c>
      <c r="F53" s="108" t="s">
        <v>398</v>
      </c>
      <c r="G53" s="108">
        <v>0</v>
      </c>
      <c r="H53" s="109">
        <v>270936</v>
      </c>
      <c r="I53" s="109">
        <v>0.49</v>
      </c>
      <c r="J53" s="109">
        <f t="shared" si="2"/>
        <v>280096.34999999998</v>
      </c>
      <c r="K53" s="109">
        <f t="shared" si="3"/>
        <v>0</v>
      </c>
    </row>
    <row r="54" spans="1:11" ht="15.75" x14ac:dyDescent="0.25">
      <c r="A54" s="125"/>
      <c r="B54" s="124"/>
      <c r="C54" s="198"/>
      <c r="D54" s="126" t="s">
        <v>395</v>
      </c>
      <c r="E54" s="108">
        <v>15</v>
      </c>
      <c r="F54" s="108" t="s">
        <v>398</v>
      </c>
      <c r="G54" s="108">
        <v>18</v>
      </c>
      <c r="H54" s="109">
        <v>239976</v>
      </c>
      <c r="I54" s="109">
        <v>0.16</v>
      </c>
      <c r="J54" s="109">
        <f t="shared" si="2"/>
        <v>242625.34</v>
      </c>
      <c r="K54" s="109">
        <f t="shared" si="3"/>
        <v>4367256.12</v>
      </c>
    </row>
    <row r="55" spans="1:11" ht="15.75" x14ac:dyDescent="0.25">
      <c r="A55" s="125"/>
      <c r="B55" s="125"/>
      <c r="C55" s="198"/>
      <c r="D55" s="118" t="s">
        <v>403</v>
      </c>
      <c r="E55" s="108">
        <v>18</v>
      </c>
      <c r="F55" s="108" t="s">
        <v>398</v>
      </c>
      <c r="G55" s="108">
        <v>4</v>
      </c>
      <c r="H55" s="109">
        <v>261778</v>
      </c>
      <c r="I55" s="109">
        <v>0.21</v>
      </c>
      <c r="J55" s="109">
        <f t="shared" si="2"/>
        <v>265571.15999999997</v>
      </c>
      <c r="K55" s="109">
        <f t="shared" si="3"/>
        <v>1062284.6399999999</v>
      </c>
    </row>
    <row r="56" spans="1:11" ht="15.75" x14ac:dyDescent="0.25">
      <c r="A56" s="125"/>
      <c r="B56" s="125"/>
      <c r="C56" s="127"/>
      <c r="D56" s="116" t="s">
        <v>390</v>
      </c>
      <c r="E56" s="108">
        <v>30</v>
      </c>
      <c r="F56" s="108" t="s">
        <v>398</v>
      </c>
      <c r="G56" s="108">
        <v>12</v>
      </c>
      <c r="H56" s="109">
        <v>91940</v>
      </c>
      <c r="I56" s="109">
        <v>0.33</v>
      </c>
      <c r="J56" s="109">
        <f t="shared" si="2"/>
        <v>94033.47</v>
      </c>
      <c r="K56" s="109">
        <f t="shared" si="3"/>
        <v>1128401.6400000001</v>
      </c>
    </row>
    <row r="57" spans="1:11" ht="15.75" customHeight="1" x14ac:dyDescent="0.25">
      <c r="A57" s="125"/>
      <c r="B57" s="125"/>
      <c r="C57" s="127"/>
      <c r="D57" s="116" t="s">
        <v>404</v>
      </c>
      <c r="E57" s="108">
        <v>32</v>
      </c>
      <c r="F57" s="108" t="s">
        <v>398</v>
      </c>
      <c r="G57" s="108">
        <v>0</v>
      </c>
      <c r="H57" s="109">
        <v>180802</v>
      </c>
      <c r="I57" s="109">
        <v>0.22</v>
      </c>
      <c r="J57" s="109">
        <f t="shared" si="2"/>
        <v>183546.57</v>
      </c>
      <c r="K57" s="109">
        <f t="shared" si="3"/>
        <v>0</v>
      </c>
    </row>
    <row r="58" spans="1:11" ht="15.75" x14ac:dyDescent="0.25">
      <c r="A58" s="125"/>
      <c r="B58" s="125"/>
      <c r="C58" s="127"/>
      <c r="D58" s="128" t="s">
        <v>404</v>
      </c>
      <c r="E58" s="108">
        <v>33</v>
      </c>
      <c r="F58" s="108" t="s">
        <v>398</v>
      </c>
      <c r="G58" s="108">
        <v>10</v>
      </c>
      <c r="H58" s="109">
        <v>103045</v>
      </c>
      <c r="I58" s="109">
        <v>0.33</v>
      </c>
      <c r="J58" s="109">
        <f t="shared" si="2"/>
        <v>105391.33</v>
      </c>
      <c r="K58" s="109">
        <f t="shared" si="3"/>
        <v>1053913.3</v>
      </c>
    </row>
    <row r="59" spans="1:11" ht="15.75" x14ac:dyDescent="0.25">
      <c r="A59" s="125"/>
      <c r="B59" s="125"/>
      <c r="C59" s="127"/>
      <c r="D59" s="129" t="s">
        <v>399</v>
      </c>
      <c r="E59" s="108">
        <v>54</v>
      </c>
      <c r="F59" s="108" t="s">
        <v>398</v>
      </c>
      <c r="G59" s="108">
        <v>82</v>
      </c>
      <c r="H59" s="109">
        <v>99098</v>
      </c>
      <c r="I59" s="109">
        <v>0.28000000000000003</v>
      </c>
      <c r="J59" s="109">
        <f t="shared" si="2"/>
        <v>101012.57</v>
      </c>
      <c r="K59" s="109">
        <f t="shared" si="3"/>
        <v>8283030.7400000002</v>
      </c>
    </row>
    <row r="60" spans="1:11" ht="15.75" x14ac:dyDescent="0.25">
      <c r="A60" s="125"/>
      <c r="B60" s="125"/>
      <c r="C60" s="127"/>
      <c r="D60" s="118" t="s">
        <v>405</v>
      </c>
      <c r="E60" s="108">
        <v>57</v>
      </c>
      <c r="F60" s="108" t="s">
        <v>398</v>
      </c>
      <c r="G60" s="108">
        <v>49</v>
      </c>
      <c r="H60" s="109">
        <v>195844</v>
      </c>
      <c r="I60" s="109">
        <v>0.16</v>
      </c>
      <c r="J60" s="109">
        <f t="shared" si="2"/>
        <v>198006.12</v>
      </c>
      <c r="K60" s="109">
        <f t="shared" si="3"/>
        <v>9702299.879999999</v>
      </c>
    </row>
    <row r="61" spans="1:11" ht="15.75" x14ac:dyDescent="0.25">
      <c r="A61" s="130"/>
      <c r="B61" s="130"/>
      <c r="C61" s="131"/>
      <c r="D61" s="111" t="s">
        <v>388</v>
      </c>
      <c r="E61" s="112"/>
      <c r="F61" s="113"/>
      <c r="G61" s="121">
        <f>SUM(G52:G60)</f>
        <v>175</v>
      </c>
      <c r="H61" s="115"/>
      <c r="I61" s="115"/>
      <c r="J61" s="115"/>
      <c r="K61" s="115">
        <f>SUM(K52:K60)</f>
        <v>25597186.32</v>
      </c>
    </row>
    <row r="62" spans="1:11" ht="15.75" x14ac:dyDescent="0.25">
      <c r="A62" s="202">
        <v>5</v>
      </c>
      <c r="B62" s="202">
        <v>430042</v>
      </c>
      <c r="C62" s="208" t="s">
        <v>406</v>
      </c>
      <c r="D62" s="116" t="s">
        <v>407</v>
      </c>
      <c r="E62" s="108">
        <v>20</v>
      </c>
      <c r="F62" s="108" t="s">
        <v>387</v>
      </c>
      <c r="G62" s="108">
        <v>1155</v>
      </c>
      <c r="H62" s="109">
        <v>122902</v>
      </c>
      <c r="I62" s="109">
        <v>0.31</v>
      </c>
      <c r="J62" s="109">
        <f>ROUND(H62*(1.069*I62+(1-I62)),2)</f>
        <v>125530.87</v>
      </c>
      <c r="K62" s="109">
        <f>G62*J62</f>
        <v>144988154.84999999</v>
      </c>
    </row>
    <row r="63" spans="1:11" ht="15.75" x14ac:dyDescent="0.25">
      <c r="A63" s="203"/>
      <c r="B63" s="203"/>
      <c r="C63" s="209"/>
      <c r="D63" s="132"/>
      <c r="E63" s="108">
        <v>23</v>
      </c>
      <c r="F63" s="108" t="s">
        <v>387</v>
      </c>
      <c r="G63" s="108">
        <v>15</v>
      </c>
      <c r="H63" s="109">
        <v>74799</v>
      </c>
      <c r="I63" s="109">
        <v>0.36</v>
      </c>
      <c r="J63" s="109">
        <f>ROUND(H63*(1.069*I63+(1-I63)),2)</f>
        <v>76657.009999999995</v>
      </c>
      <c r="K63" s="109">
        <f>G63*J63</f>
        <v>1149855.1499999999</v>
      </c>
    </row>
    <row r="64" spans="1:11" ht="15.75" x14ac:dyDescent="0.25">
      <c r="A64" s="203"/>
      <c r="B64" s="203"/>
      <c r="C64" s="209"/>
      <c r="D64" s="117"/>
      <c r="E64" s="108">
        <v>24</v>
      </c>
      <c r="F64" s="108" t="s">
        <v>387</v>
      </c>
      <c r="G64" s="108">
        <v>30</v>
      </c>
      <c r="H64" s="109">
        <v>169549</v>
      </c>
      <c r="I64" s="109">
        <v>0.34</v>
      </c>
      <c r="J64" s="109">
        <f>ROUND(H64*(1.069*I64+(1-I64)),2)</f>
        <v>173526.62</v>
      </c>
      <c r="K64" s="109">
        <f>G64*J64</f>
        <v>5205798.5999999996</v>
      </c>
    </row>
    <row r="65" spans="1:11" ht="15.75" x14ac:dyDescent="0.25">
      <c r="A65" s="204"/>
      <c r="B65" s="204"/>
      <c r="C65" s="210"/>
      <c r="D65" s="111" t="s">
        <v>388</v>
      </c>
      <c r="E65" s="112"/>
      <c r="F65" s="113"/>
      <c r="G65" s="121">
        <f>SUM(G62:G64)</f>
        <v>1200</v>
      </c>
      <c r="H65" s="115"/>
      <c r="I65" s="115"/>
      <c r="J65" s="115"/>
      <c r="K65" s="115">
        <f>SUM(K62:K64)</f>
        <v>151343808.59999999</v>
      </c>
    </row>
    <row r="66" spans="1:11" ht="15.75" x14ac:dyDescent="0.25">
      <c r="A66" s="202">
        <v>6</v>
      </c>
      <c r="B66" s="202">
        <v>430048</v>
      </c>
      <c r="C66" s="213" t="s">
        <v>408</v>
      </c>
      <c r="D66" s="106" t="s">
        <v>395</v>
      </c>
      <c r="E66" s="107">
        <v>12</v>
      </c>
      <c r="F66" s="107" t="s">
        <v>387</v>
      </c>
      <c r="G66" s="108">
        <v>21</v>
      </c>
      <c r="H66" s="109">
        <v>169754</v>
      </c>
      <c r="I66" s="109">
        <v>0.24</v>
      </c>
      <c r="J66" s="109">
        <f t="shared" ref="J66:J75" si="4">ROUND(H66*(1.069*I66+(1-I66)),2)</f>
        <v>172565.13</v>
      </c>
      <c r="K66" s="109">
        <f t="shared" ref="K66:K75" si="5">G66*J66</f>
        <v>3623867.73</v>
      </c>
    </row>
    <row r="67" spans="1:11" ht="15.75" x14ac:dyDescent="0.25">
      <c r="A67" s="203"/>
      <c r="B67" s="203"/>
      <c r="C67" s="214"/>
      <c r="D67" s="119"/>
      <c r="E67" s="107">
        <v>16</v>
      </c>
      <c r="F67" s="107" t="s">
        <v>387</v>
      </c>
      <c r="G67" s="108">
        <v>6</v>
      </c>
      <c r="H67" s="109">
        <v>305604</v>
      </c>
      <c r="I67" s="109">
        <v>0.36</v>
      </c>
      <c r="J67" s="109">
        <f t="shared" si="4"/>
        <v>313195.2</v>
      </c>
      <c r="K67" s="109">
        <f t="shared" si="5"/>
        <v>1879171.2000000002</v>
      </c>
    </row>
    <row r="68" spans="1:11" ht="15.75" x14ac:dyDescent="0.25">
      <c r="A68" s="203"/>
      <c r="B68" s="203"/>
      <c r="C68" s="214"/>
      <c r="D68" s="106" t="s">
        <v>409</v>
      </c>
      <c r="E68" s="107">
        <v>49</v>
      </c>
      <c r="F68" s="107" t="s">
        <v>387</v>
      </c>
      <c r="G68" s="108">
        <v>4</v>
      </c>
      <c r="H68" s="109">
        <v>140733</v>
      </c>
      <c r="I68" s="109">
        <v>0.24</v>
      </c>
      <c r="J68" s="109">
        <f t="shared" si="4"/>
        <v>143063.54</v>
      </c>
      <c r="K68" s="109">
        <f t="shared" si="5"/>
        <v>572254.16</v>
      </c>
    </row>
    <row r="69" spans="1:11" ht="15.75" x14ac:dyDescent="0.25">
      <c r="A69" s="203"/>
      <c r="B69" s="203"/>
      <c r="C69" s="214"/>
      <c r="D69" s="119"/>
      <c r="E69" s="107">
        <v>49</v>
      </c>
      <c r="F69" s="107" t="s">
        <v>398</v>
      </c>
      <c r="G69" s="108">
        <v>88</v>
      </c>
      <c r="H69" s="109">
        <v>140733</v>
      </c>
      <c r="I69" s="109">
        <v>0.24</v>
      </c>
      <c r="J69" s="109">
        <f t="shared" si="4"/>
        <v>143063.54</v>
      </c>
      <c r="K69" s="109">
        <f t="shared" si="5"/>
        <v>12589591.520000001</v>
      </c>
    </row>
    <row r="70" spans="1:11" ht="15.75" x14ac:dyDescent="0.25">
      <c r="A70" s="203"/>
      <c r="B70" s="203"/>
      <c r="C70" s="214"/>
      <c r="D70" s="119"/>
      <c r="E70" s="107">
        <v>50</v>
      </c>
      <c r="F70" s="107" t="s">
        <v>387</v>
      </c>
      <c r="G70" s="108">
        <v>3</v>
      </c>
      <c r="H70" s="109">
        <v>285391</v>
      </c>
      <c r="I70" s="109">
        <v>0.32</v>
      </c>
      <c r="J70" s="109">
        <f t="shared" si="4"/>
        <v>291692.43</v>
      </c>
      <c r="K70" s="109">
        <f t="shared" si="5"/>
        <v>875077.29</v>
      </c>
    </row>
    <row r="71" spans="1:11" ht="15.75" x14ac:dyDescent="0.25">
      <c r="A71" s="203"/>
      <c r="B71" s="203"/>
      <c r="C71" s="214"/>
      <c r="D71" s="119"/>
      <c r="E71" s="107">
        <v>50</v>
      </c>
      <c r="F71" s="107" t="s">
        <v>398</v>
      </c>
      <c r="G71" s="108">
        <v>11</v>
      </c>
      <c r="H71" s="109">
        <v>285391</v>
      </c>
      <c r="I71" s="109">
        <v>0.32</v>
      </c>
      <c r="J71" s="109">
        <f t="shared" si="4"/>
        <v>291692.43</v>
      </c>
      <c r="K71" s="109">
        <f t="shared" si="5"/>
        <v>3208616.73</v>
      </c>
    </row>
    <row r="72" spans="1:11" ht="15.75" x14ac:dyDescent="0.25">
      <c r="A72" s="203"/>
      <c r="B72" s="203"/>
      <c r="C72" s="214"/>
      <c r="D72" s="119"/>
      <c r="E72" s="107">
        <v>51</v>
      </c>
      <c r="F72" s="107" t="s">
        <v>387</v>
      </c>
      <c r="G72" s="108">
        <v>552</v>
      </c>
      <c r="H72" s="109">
        <v>147549</v>
      </c>
      <c r="I72" s="109">
        <v>0.28999999999999998</v>
      </c>
      <c r="J72" s="109">
        <f t="shared" si="4"/>
        <v>150501.46</v>
      </c>
      <c r="K72" s="109">
        <f t="shared" si="5"/>
        <v>83076805.920000002</v>
      </c>
    </row>
    <row r="73" spans="1:11" ht="15.75" x14ac:dyDescent="0.25">
      <c r="A73" s="203"/>
      <c r="B73" s="203"/>
      <c r="C73" s="214"/>
      <c r="D73" s="119"/>
      <c r="E73" s="107">
        <v>52</v>
      </c>
      <c r="F73" s="107" t="s">
        <v>387</v>
      </c>
      <c r="G73" s="108">
        <v>4</v>
      </c>
      <c r="H73" s="109">
        <v>218223</v>
      </c>
      <c r="I73" s="109">
        <v>0.43</v>
      </c>
      <c r="J73" s="109">
        <f t="shared" si="4"/>
        <v>224697.68</v>
      </c>
      <c r="K73" s="109">
        <f t="shared" si="5"/>
        <v>898790.72</v>
      </c>
    </row>
    <row r="74" spans="1:11" ht="15.75" x14ac:dyDescent="0.25">
      <c r="A74" s="203"/>
      <c r="B74" s="203"/>
      <c r="C74" s="214"/>
      <c r="D74" s="119"/>
      <c r="E74" s="107">
        <v>53</v>
      </c>
      <c r="F74" s="107" t="s">
        <v>387</v>
      </c>
      <c r="G74" s="108">
        <v>1</v>
      </c>
      <c r="H74" s="109">
        <v>359775</v>
      </c>
      <c r="I74" s="109">
        <v>0.08</v>
      </c>
      <c r="J74" s="109">
        <f t="shared" si="4"/>
        <v>361760.96</v>
      </c>
      <c r="K74" s="109">
        <f t="shared" si="5"/>
        <v>361760.96</v>
      </c>
    </row>
    <row r="75" spans="1:11" ht="15.75" x14ac:dyDescent="0.25">
      <c r="A75" s="203"/>
      <c r="B75" s="203"/>
      <c r="C75" s="214"/>
      <c r="D75" s="119"/>
      <c r="E75" s="107">
        <v>53</v>
      </c>
      <c r="F75" s="107" t="s">
        <v>398</v>
      </c>
      <c r="G75" s="108">
        <v>2</v>
      </c>
      <c r="H75" s="109">
        <v>359775</v>
      </c>
      <c r="I75" s="109">
        <v>0.08</v>
      </c>
      <c r="J75" s="109">
        <f t="shared" si="4"/>
        <v>361760.96</v>
      </c>
      <c r="K75" s="109">
        <f t="shared" si="5"/>
        <v>723521.92</v>
      </c>
    </row>
    <row r="76" spans="1:11" ht="15.75" x14ac:dyDescent="0.25">
      <c r="A76" s="204"/>
      <c r="B76" s="204"/>
      <c r="C76" s="215"/>
      <c r="D76" s="111" t="s">
        <v>388</v>
      </c>
      <c r="E76" s="112"/>
      <c r="F76" s="113"/>
      <c r="G76" s="121">
        <f>SUM(G66:G75)</f>
        <v>692</v>
      </c>
      <c r="H76" s="115"/>
      <c r="I76" s="115"/>
      <c r="J76" s="115"/>
      <c r="K76" s="115">
        <f>SUM(K66:K75)</f>
        <v>107809458.14999999</v>
      </c>
    </row>
    <row r="77" spans="1:11" ht="15.75" x14ac:dyDescent="0.25">
      <c r="A77" s="202">
        <v>7</v>
      </c>
      <c r="B77" s="202">
        <v>430308</v>
      </c>
      <c r="C77" s="208" t="s">
        <v>410</v>
      </c>
      <c r="D77" s="106" t="s">
        <v>403</v>
      </c>
      <c r="E77" s="107">
        <v>18</v>
      </c>
      <c r="F77" s="107" t="s">
        <v>398</v>
      </c>
      <c r="G77" s="108">
        <v>122</v>
      </c>
      <c r="H77" s="109">
        <v>261778</v>
      </c>
      <c r="I77" s="109">
        <v>0.21</v>
      </c>
      <c r="J77" s="109">
        <f>ROUND(H77*(1.069*I77+(1-I77)),2)</f>
        <v>265571.15999999997</v>
      </c>
      <c r="K77" s="109">
        <f>G77*J77</f>
        <v>32399681.519999996</v>
      </c>
    </row>
    <row r="78" spans="1:11" ht="15.75" x14ac:dyDescent="0.25">
      <c r="A78" s="203"/>
      <c r="B78" s="203"/>
      <c r="C78" s="209"/>
      <c r="D78" s="110"/>
      <c r="E78" s="107">
        <v>19</v>
      </c>
      <c r="F78" s="107" t="s">
        <v>398</v>
      </c>
      <c r="G78" s="108">
        <v>48</v>
      </c>
      <c r="H78" s="109">
        <v>529128</v>
      </c>
      <c r="I78" s="109">
        <v>0.28999999999999998</v>
      </c>
      <c r="J78" s="109">
        <f>ROUND(H78*(1.069*I78+(1-I78)),2)</f>
        <v>539715.85</v>
      </c>
      <c r="K78" s="109">
        <f>G78*J78</f>
        <v>25906360.799999997</v>
      </c>
    </row>
    <row r="79" spans="1:11" ht="15.75" x14ac:dyDescent="0.25">
      <c r="A79" s="203"/>
      <c r="B79" s="203"/>
      <c r="C79" s="209"/>
      <c r="D79" s="116" t="s">
        <v>393</v>
      </c>
      <c r="E79" s="107">
        <v>3</v>
      </c>
      <c r="F79" s="107" t="s">
        <v>387</v>
      </c>
      <c r="G79" s="108">
        <v>4</v>
      </c>
      <c r="H79" s="109">
        <v>133466</v>
      </c>
      <c r="I79" s="109">
        <v>0.33</v>
      </c>
      <c r="J79" s="109">
        <f>ROUND(H79*(1.069*I79+(1-I79)),2)</f>
        <v>136505.01999999999</v>
      </c>
      <c r="K79" s="109">
        <f>G79*J79</f>
        <v>546020.07999999996</v>
      </c>
    </row>
    <row r="80" spans="1:11" ht="15.75" x14ac:dyDescent="0.25">
      <c r="A80" s="203"/>
      <c r="B80" s="203"/>
      <c r="C80" s="209"/>
      <c r="D80" s="117"/>
      <c r="E80" s="133">
        <v>4</v>
      </c>
      <c r="F80" s="107" t="s">
        <v>387</v>
      </c>
      <c r="G80" s="108">
        <v>0</v>
      </c>
      <c r="H80" s="109">
        <v>202039</v>
      </c>
      <c r="I80" s="109">
        <v>0.38</v>
      </c>
      <c r="J80" s="109">
        <f>ROUND(H80*(1.069*I80+(1-I80)),2)</f>
        <v>207336.46</v>
      </c>
      <c r="K80" s="109">
        <f>G80*J80</f>
        <v>0</v>
      </c>
    </row>
    <row r="81" spans="1:11" ht="15.75" x14ac:dyDescent="0.25">
      <c r="A81" s="204"/>
      <c r="B81" s="204"/>
      <c r="C81" s="210"/>
      <c r="D81" s="111" t="s">
        <v>388</v>
      </c>
      <c r="E81" s="112"/>
      <c r="F81" s="113"/>
      <c r="G81" s="121">
        <f>SUM(G77:G80)</f>
        <v>174</v>
      </c>
      <c r="H81" s="115"/>
      <c r="I81" s="115"/>
      <c r="J81" s="115"/>
      <c r="K81" s="115">
        <f>SUM(K77:K80)</f>
        <v>58852062.399999991</v>
      </c>
    </row>
    <row r="82" spans="1:11" ht="15.75" x14ac:dyDescent="0.25">
      <c r="A82" s="202">
        <v>8</v>
      </c>
      <c r="B82" s="202">
        <v>430350</v>
      </c>
      <c r="C82" s="208" t="s">
        <v>411</v>
      </c>
      <c r="D82" s="134" t="s">
        <v>405</v>
      </c>
      <c r="E82" s="108">
        <v>57</v>
      </c>
      <c r="F82" s="108" t="s">
        <v>387</v>
      </c>
      <c r="G82" s="108">
        <v>15</v>
      </c>
      <c r="H82" s="109">
        <v>195844</v>
      </c>
      <c r="I82" s="109">
        <v>0.16</v>
      </c>
      <c r="J82" s="109">
        <f>ROUND(H82*(1.069*I82+(1-I82)),2)</f>
        <v>198006.12</v>
      </c>
      <c r="K82" s="109">
        <f>G82*J82</f>
        <v>2970091.8</v>
      </c>
    </row>
    <row r="83" spans="1:11" ht="15.75" x14ac:dyDescent="0.25">
      <c r="A83" s="204"/>
      <c r="B83" s="204"/>
      <c r="C83" s="210"/>
      <c r="D83" s="111" t="s">
        <v>388</v>
      </c>
      <c r="E83" s="112"/>
      <c r="F83" s="113"/>
      <c r="G83" s="121">
        <f>G82</f>
        <v>15</v>
      </c>
      <c r="H83" s="115"/>
      <c r="I83" s="115"/>
      <c r="J83" s="115"/>
      <c r="K83" s="115">
        <f>K82</f>
        <v>2970091.8</v>
      </c>
    </row>
    <row r="84" spans="1:11" ht="15.75" x14ac:dyDescent="0.25">
      <c r="A84" s="218">
        <v>9</v>
      </c>
      <c r="B84" s="218">
        <v>430386</v>
      </c>
      <c r="C84" s="208" t="s">
        <v>412</v>
      </c>
      <c r="D84" s="118" t="s">
        <v>392</v>
      </c>
      <c r="E84" s="108">
        <v>1</v>
      </c>
      <c r="F84" s="108" t="s">
        <v>387</v>
      </c>
      <c r="G84" s="108">
        <v>17</v>
      </c>
      <c r="H84" s="109">
        <v>174566</v>
      </c>
      <c r="I84" s="109">
        <v>0.19</v>
      </c>
      <c r="J84" s="109">
        <f>ROUND(H84*(1.069*I84+(1-I84)),2)</f>
        <v>176854.56</v>
      </c>
      <c r="K84" s="109">
        <f>G84*J84</f>
        <v>3006527.52</v>
      </c>
    </row>
    <row r="85" spans="1:11" ht="15.75" x14ac:dyDescent="0.25">
      <c r="A85" s="219"/>
      <c r="B85" s="219"/>
      <c r="C85" s="209"/>
      <c r="D85" s="118" t="s">
        <v>393</v>
      </c>
      <c r="E85" s="108">
        <v>3</v>
      </c>
      <c r="F85" s="108" t="s">
        <v>387</v>
      </c>
      <c r="G85" s="108">
        <v>8</v>
      </c>
      <c r="H85" s="109">
        <v>133466</v>
      </c>
      <c r="I85" s="109">
        <v>0.33</v>
      </c>
      <c r="J85" s="109">
        <f>ROUND(H85*(1.069*I85+(1-I85)),2)</f>
        <v>136505.01999999999</v>
      </c>
      <c r="K85" s="109">
        <f>G85*J85</f>
        <v>1092040.1599999999</v>
      </c>
    </row>
    <row r="86" spans="1:11" ht="15.75" x14ac:dyDescent="0.25">
      <c r="A86" s="219"/>
      <c r="B86" s="219"/>
      <c r="C86" s="209"/>
      <c r="D86" s="116" t="s">
        <v>399</v>
      </c>
      <c r="E86" s="108">
        <v>54</v>
      </c>
      <c r="F86" s="108" t="s">
        <v>387</v>
      </c>
      <c r="G86" s="108">
        <v>5</v>
      </c>
      <c r="H86" s="109">
        <v>99098</v>
      </c>
      <c r="I86" s="109">
        <v>0.28000000000000003</v>
      </c>
      <c r="J86" s="109">
        <f>ROUND(H86*(1.069*I86+(1-I86)),2)</f>
        <v>101012.57</v>
      </c>
      <c r="K86" s="109">
        <f>G86*J86</f>
        <v>505062.85000000003</v>
      </c>
    </row>
    <row r="87" spans="1:11" ht="15.75" x14ac:dyDescent="0.25">
      <c r="A87" s="219"/>
      <c r="B87" s="219"/>
      <c r="C87" s="209"/>
      <c r="D87" s="117"/>
      <c r="E87" s="108">
        <v>55</v>
      </c>
      <c r="F87" s="108" t="s">
        <v>387</v>
      </c>
      <c r="G87" s="108">
        <v>5</v>
      </c>
      <c r="H87" s="109">
        <v>145700</v>
      </c>
      <c r="I87" s="109">
        <v>0.31</v>
      </c>
      <c r="J87" s="109">
        <f>ROUND(H87*(1.069*I87+(1-I87)),2)</f>
        <v>148816.51999999999</v>
      </c>
      <c r="K87" s="109">
        <f>G87*J87</f>
        <v>744082.6</v>
      </c>
    </row>
    <row r="88" spans="1:11" ht="15.75" x14ac:dyDescent="0.25">
      <c r="A88" s="220"/>
      <c r="B88" s="220"/>
      <c r="C88" s="210"/>
      <c r="D88" s="111" t="s">
        <v>388</v>
      </c>
      <c r="E88" s="112"/>
      <c r="F88" s="113"/>
      <c r="G88" s="121">
        <f>SUM(G84:G87)</f>
        <v>35</v>
      </c>
      <c r="H88" s="115"/>
      <c r="I88" s="115"/>
      <c r="J88" s="115"/>
      <c r="K88" s="115">
        <f>SUM(K84:K87)</f>
        <v>5347713.129999999</v>
      </c>
    </row>
    <row r="89" spans="1:11" ht="15.75" x14ac:dyDescent="0.25">
      <c r="A89" s="216" t="s">
        <v>413</v>
      </c>
      <c r="B89" s="217"/>
      <c r="C89" s="217"/>
      <c r="D89" s="135"/>
      <c r="E89" s="136"/>
      <c r="F89" s="137"/>
      <c r="G89" s="138">
        <f>G22+G51+G61+G65+G76+G81+G83+G88+G19</f>
        <v>6682</v>
      </c>
      <c r="H89" s="139"/>
      <c r="I89" s="139"/>
      <c r="J89" s="139"/>
      <c r="K89" s="139">
        <f>K22+K51+K61+K65+K76+K81+K83+K88+K19</f>
        <v>1079865014.75</v>
      </c>
    </row>
    <row r="90" spans="1:11" ht="15.75" x14ac:dyDescent="0.25">
      <c r="A90" s="140"/>
      <c r="B90" s="140"/>
      <c r="C90" s="140"/>
      <c r="D90" s="141"/>
      <c r="E90" s="142"/>
      <c r="F90" s="142"/>
      <c r="G90" s="143"/>
      <c r="H90" s="144" t="s">
        <v>414</v>
      </c>
      <c r="I90" s="144"/>
      <c r="J90" s="144"/>
      <c r="K90" s="144"/>
    </row>
    <row r="91" spans="1:11" ht="16.5" x14ac:dyDescent="0.25">
      <c r="A91" s="145" t="s">
        <v>415</v>
      </c>
      <c r="B91" s="145"/>
      <c r="C91" s="145"/>
      <c r="D91" s="146"/>
      <c r="E91" s="146"/>
      <c r="F91" s="146"/>
      <c r="G91" s="147"/>
      <c r="H91" s="148"/>
      <c r="I91" s="148"/>
      <c r="J91" s="148"/>
      <c r="K91" s="148"/>
    </row>
    <row r="92" spans="1:11" ht="54" customHeight="1" x14ac:dyDescent="0.25">
      <c r="A92" s="102" t="s">
        <v>260</v>
      </c>
      <c r="B92" s="102" t="s">
        <v>261</v>
      </c>
      <c r="C92" s="103" t="s">
        <v>262</v>
      </c>
      <c r="D92" s="103" t="s">
        <v>377</v>
      </c>
      <c r="E92" s="104" t="s">
        <v>378</v>
      </c>
      <c r="F92" s="104" t="s">
        <v>379</v>
      </c>
      <c r="G92" s="104" t="s">
        <v>416</v>
      </c>
      <c r="H92" s="105" t="s">
        <v>381</v>
      </c>
      <c r="I92" s="105" t="s">
        <v>382</v>
      </c>
      <c r="J92" s="105" t="s">
        <v>383</v>
      </c>
      <c r="K92" s="105" t="s">
        <v>384</v>
      </c>
    </row>
    <row r="93" spans="1:11" ht="15.75" x14ac:dyDescent="0.25">
      <c r="A93" s="221">
        <v>1</v>
      </c>
      <c r="B93" s="221">
        <v>430042</v>
      </c>
      <c r="C93" s="211" t="s">
        <v>406</v>
      </c>
      <c r="D93" s="149" t="s">
        <v>407</v>
      </c>
      <c r="E93" s="108">
        <v>23</v>
      </c>
      <c r="F93" s="108" t="s">
        <v>387</v>
      </c>
      <c r="G93" s="108">
        <v>16</v>
      </c>
      <c r="H93" s="109">
        <v>74799</v>
      </c>
      <c r="I93" s="109">
        <v>0.36</v>
      </c>
      <c r="J93" s="109">
        <f>ROUND(H93*(1.069*I93+(1-I93)),2)</f>
        <v>76657.009999999995</v>
      </c>
      <c r="K93" s="109">
        <f>G93*J93</f>
        <v>1226512.1599999999</v>
      </c>
    </row>
    <row r="94" spans="1:11" ht="15.75" x14ac:dyDescent="0.25">
      <c r="A94" s="221"/>
      <c r="B94" s="221"/>
      <c r="C94" s="198"/>
      <c r="D94" s="150"/>
      <c r="E94" s="108">
        <v>24</v>
      </c>
      <c r="F94" s="108" t="s">
        <v>387</v>
      </c>
      <c r="G94" s="108">
        <v>57</v>
      </c>
      <c r="H94" s="109">
        <v>169549</v>
      </c>
      <c r="I94" s="109">
        <v>0.34</v>
      </c>
      <c r="J94" s="109">
        <f>ROUND(H94*(1.069*I94+(1-I94)),2)</f>
        <v>173526.62</v>
      </c>
      <c r="K94" s="109">
        <f>G94*J94</f>
        <v>9891017.3399999999</v>
      </c>
    </row>
    <row r="95" spans="1:11" ht="15.75" x14ac:dyDescent="0.25">
      <c r="A95" s="221"/>
      <c r="B95" s="221"/>
      <c r="C95" s="198"/>
      <c r="D95" s="151"/>
      <c r="E95" s="107">
        <v>25</v>
      </c>
      <c r="F95" s="107" t="s">
        <v>387</v>
      </c>
      <c r="G95" s="108">
        <v>17</v>
      </c>
      <c r="H95" s="109">
        <v>225872</v>
      </c>
      <c r="I95" s="109">
        <v>0.33</v>
      </c>
      <c r="J95" s="109">
        <f>ROUND(H95*(1.069*I95+(1-I95)),2)</f>
        <v>231015.11</v>
      </c>
      <c r="K95" s="109">
        <f>G95*J95</f>
        <v>3927256.8699999996</v>
      </c>
    </row>
    <row r="96" spans="1:11" ht="15.75" x14ac:dyDescent="0.25">
      <c r="A96" s="221"/>
      <c r="B96" s="221"/>
      <c r="C96" s="212"/>
      <c r="D96" s="111" t="s">
        <v>388</v>
      </c>
      <c r="E96" s="112"/>
      <c r="F96" s="113"/>
      <c r="G96" s="121">
        <f>SUM(G93:G95)</f>
        <v>90</v>
      </c>
      <c r="H96" s="115"/>
      <c r="I96" s="115"/>
      <c r="J96" s="115"/>
      <c r="K96" s="115">
        <f>SUM(K93:K95)</f>
        <v>15044786.369999999</v>
      </c>
    </row>
    <row r="97" spans="1:13" ht="15.75" x14ac:dyDescent="0.25">
      <c r="A97" s="216" t="s">
        <v>417</v>
      </c>
      <c r="B97" s="217"/>
      <c r="C97" s="217"/>
      <c r="D97" s="135"/>
      <c r="E97" s="136"/>
      <c r="F97" s="137"/>
      <c r="G97" s="138">
        <f>G96</f>
        <v>90</v>
      </c>
      <c r="H97" s="139"/>
      <c r="I97" s="139"/>
      <c r="J97" s="139"/>
      <c r="K97" s="139">
        <f>K96</f>
        <v>15044786.369999999</v>
      </c>
    </row>
    <row r="98" spans="1:13" x14ac:dyDescent="0.25">
      <c r="G98" s="153"/>
    </row>
    <row r="99" spans="1:13" x14ac:dyDescent="0.25">
      <c r="G99" s="153"/>
    </row>
    <row r="100" spans="1:13" s="157" customFormat="1" ht="19.5" hidden="1" customHeight="1" outlineLevel="1" x14ac:dyDescent="0.3">
      <c r="A100" s="154" t="s">
        <v>418</v>
      </c>
      <c r="B100" s="155"/>
      <c r="C100" s="156"/>
      <c r="D100" s="155"/>
      <c r="G100" s="158">
        <f>G89+G97</f>
        <v>6772</v>
      </c>
      <c r="K100" s="159">
        <f>K89+K97</f>
        <v>1094909801.1199999</v>
      </c>
      <c r="M100" s="160"/>
    </row>
    <row r="101" spans="1:13" collapsed="1" x14ac:dyDescent="0.25"/>
    <row r="103" spans="1:13" ht="18.75" x14ac:dyDescent="0.3">
      <c r="G103" s="158"/>
      <c r="H103" s="157"/>
      <c r="I103" s="157"/>
      <c r="J103" s="157"/>
      <c r="K103" s="159"/>
    </row>
    <row r="104" spans="1:13" x14ac:dyDescent="0.25">
      <c r="H104" s="152"/>
    </row>
    <row r="105" spans="1:13" x14ac:dyDescent="0.25">
      <c r="G105" s="161"/>
      <c r="H105" s="161"/>
      <c r="I105" s="161"/>
      <c r="J105" s="161"/>
      <c r="K105" s="161"/>
    </row>
    <row r="109" spans="1:13" x14ac:dyDescent="0.25">
      <c r="L109" s="152"/>
    </row>
  </sheetData>
  <mergeCells count="34">
    <mergeCell ref="A97:C97"/>
    <mergeCell ref="A84:A88"/>
    <mergeCell ref="B84:B88"/>
    <mergeCell ref="C84:C88"/>
    <mergeCell ref="A89:C89"/>
    <mergeCell ref="A93:A96"/>
    <mergeCell ref="B93:B96"/>
    <mergeCell ref="C93:C96"/>
    <mergeCell ref="A77:A81"/>
    <mergeCell ref="B77:B81"/>
    <mergeCell ref="C77:C81"/>
    <mergeCell ref="A82:A83"/>
    <mergeCell ref="B82:B83"/>
    <mergeCell ref="C82:C83"/>
    <mergeCell ref="A62:A65"/>
    <mergeCell ref="B62:B65"/>
    <mergeCell ref="C62:C65"/>
    <mergeCell ref="A66:A76"/>
    <mergeCell ref="B66:B76"/>
    <mergeCell ref="C66:C76"/>
    <mergeCell ref="C54:C55"/>
    <mergeCell ref="A13:K13"/>
    <mergeCell ref="E15:K15"/>
    <mergeCell ref="A17:A19"/>
    <mergeCell ref="B17:B19"/>
    <mergeCell ref="C17:C19"/>
    <mergeCell ref="A20:A22"/>
    <mergeCell ref="B20:B22"/>
    <mergeCell ref="C20:C22"/>
    <mergeCell ref="A23:A51"/>
    <mergeCell ref="B23:B51"/>
    <mergeCell ref="C23:C51"/>
    <mergeCell ref="D25:D26"/>
    <mergeCell ref="C52:C53"/>
  </mergeCells>
  <pageMargins left="0.94488188976377963" right="0.55118110236220474" top="0.15748031496062992" bottom="0.15748031496062992" header="0" footer="0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8"/>
  <sheetViews>
    <sheetView zoomScale="70" zoomScaleNormal="70" workbookViewId="0">
      <selection activeCell="A13" sqref="A13:H13"/>
    </sheetView>
  </sheetViews>
  <sheetFormatPr defaultRowHeight="12" x14ac:dyDescent="0.2"/>
  <cols>
    <col min="1" max="1" width="5.7109375" style="162" customWidth="1"/>
    <col min="2" max="2" width="14.42578125" style="162" bestFit="1" customWidth="1"/>
    <col min="3" max="3" width="36.42578125" style="162" customWidth="1"/>
    <col min="4" max="4" width="104.7109375" style="163" customWidth="1"/>
    <col min="5" max="5" width="12.7109375" style="162" customWidth="1"/>
    <col min="6" max="7" width="17.140625" style="162" hidden="1" customWidth="1"/>
    <col min="8" max="8" width="20.85546875" style="162" customWidth="1"/>
    <col min="9" max="12" width="9.140625" style="162"/>
    <col min="13" max="13" width="7.7109375" style="162" customWidth="1"/>
    <col min="14" max="16384" width="9.140625" style="162"/>
  </cols>
  <sheetData>
    <row r="1" spans="1:14" ht="15.75" x14ac:dyDescent="0.2">
      <c r="H1" s="5" t="s">
        <v>441</v>
      </c>
    </row>
    <row r="2" spans="1:14" ht="15.75" x14ac:dyDescent="0.2">
      <c r="H2" s="5" t="s">
        <v>0</v>
      </c>
    </row>
    <row r="3" spans="1:14" ht="15.75" x14ac:dyDescent="0.2">
      <c r="H3" s="5" t="s">
        <v>1</v>
      </c>
    </row>
    <row r="4" spans="1:14" ht="15.75" x14ac:dyDescent="0.2">
      <c r="H4" s="5" t="s">
        <v>2</v>
      </c>
    </row>
    <row r="5" spans="1:14" ht="15.75" x14ac:dyDescent="0.2">
      <c r="H5" s="97" t="s">
        <v>440</v>
      </c>
    </row>
    <row r="6" spans="1:14" s="164" customFormat="1" ht="15" x14ac:dyDescent="0.25">
      <c r="D6" s="165"/>
    </row>
    <row r="7" spans="1:14" ht="15.75" x14ac:dyDescent="0.25">
      <c r="H7" s="98" t="s">
        <v>419</v>
      </c>
      <c r="I7" s="29"/>
      <c r="J7" s="8"/>
      <c r="K7" s="8"/>
      <c r="L7" s="8"/>
      <c r="M7" s="8"/>
    </row>
    <row r="8" spans="1:14" ht="15.75" x14ac:dyDescent="0.25">
      <c r="H8" s="98" t="s">
        <v>0</v>
      </c>
      <c r="I8" s="29"/>
      <c r="J8" s="8"/>
      <c r="K8" s="8"/>
      <c r="L8" s="8"/>
      <c r="M8" s="8"/>
    </row>
    <row r="9" spans="1:14" ht="15.75" x14ac:dyDescent="0.25">
      <c r="H9" s="98" t="s">
        <v>4</v>
      </c>
      <c r="I9" s="29"/>
      <c r="J9" s="8"/>
      <c r="K9" s="8"/>
      <c r="L9" s="8"/>
      <c r="M9" s="8"/>
    </row>
    <row r="10" spans="1:14" ht="15.75" x14ac:dyDescent="0.25">
      <c r="H10" s="98" t="s">
        <v>5</v>
      </c>
      <c r="I10" s="29"/>
      <c r="J10" s="8"/>
      <c r="K10" s="8"/>
      <c r="L10" s="8"/>
      <c r="M10" s="8"/>
    </row>
    <row r="11" spans="1:14" ht="15.75" x14ac:dyDescent="0.25">
      <c r="H11" s="99" t="s">
        <v>6</v>
      </c>
      <c r="I11" s="29"/>
      <c r="J11" s="8"/>
      <c r="K11" s="8"/>
      <c r="L11" s="8"/>
      <c r="M11" s="8"/>
    </row>
    <row r="12" spans="1:14" ht="15" x14ac:dyDescent="0.25">
      <c r="H12" s="8"/>
      <c r="I12" s="29"/>
      <c r="J12" s="8"/>
      <c r="K12" s="8"/>
      <c r="L12" s="8"/>
      <c r="M12" s="8"/>
      <c r="N12" s="166"/>
    </row>
    <row r="13" spans="1:14" ht="18.75" x14ac:dyDescent="0.3">
      <c r="A13" s="233" t="s">
        <v>420</v>
      </c>
      <c r="B13" s="233"/>
      <c r="C13" s="233"/>
      <c r="D13" s="233"/>
      <c r="E13" s="233"/>
      <c r="F13" s="233"/>
      <c r="G13" s="233"/>
      <c r="H13" s="233"/>
      <c r="I13" s="167"/>
      <c r="J13" s="167"/>
      <c r="K13" s="167"/>
      <c r="L13" s="167"/>
      <c r="M13" s="167"/>
      <c r="N13" s="167"/>
    </row>
    <row r="14" spans="1:14" s="168" customFormat="1" ht="15.75" x14ac:dyDescent="0.25">
      <c r="D14" s="169"/>
    </row>
    <row r="15" spans="1:14" s="74" customFormat="1" ht="63" x14ac:dyDescent="0.25">
      <c r="A15" s="102" t="s">
        <v>260</v>
      </c>
      <c r="B15" s="102" t="s">
        <v>261</v>
      </c>
      <c r="C15" s="102" t="s">
        <v>262</v>
      </c>
      <c r="D15" s="170" t="s">
        <v>421</v>
      </c>
      <c r="E15" s="171" t="s">
        <v>422</v>
      </c>
      <c r="F15" s="172" t="s">
        <v>423</v>
      </c>
      <c r="G15" s="172" t="s">
        <v>423</v>
      </c>
      <c r="H15" s="105" t="s">
        <v>424</v>
      </c>
    </row>
    <row r="16" spans="1:14" s="168" customFormat="1" ht="63" x14ac:dyDescent="0.25">
      <c r="A16" s="234">
        <v>1</v>
      </c>
      <c r="B16" s="234">
        <v>430308</v>
      </c>
      <c r="C16" s="237" t="s">
        <v>410</v>
      </c>
      <c r="D16" s="173" t="s">
        <v>425</v>
      </c>
      <c r="E16" s="174">
        <v>5</v>
      </c>
      <c r="F16" s="175">
        <v>79916.45</v>
      </c>
      <c r="G16" s="175">
        <v>80613.47</v>
      </c>
      <c r="H16" s="175">
        <v>400976.29</v>
      </c>
    </row>
    <row r="17" spans="1:8" s="168" customFormat="1" ht="47.25" x14ac:dyDescent="0.25">
      <c r="A17" s="235"/>
      <c r="B17" s="235"/>
      <c r="C17" s="238"/>
      <c r="D17" s="173" t="s">
        <v>426</v>
      </c>
      <c r="E17" s="174">
        <v>6</v>
      </c>
      <c r="F17" s="175">
        <v>133288.72</v>
      </c>
      <c r="G17" s="175">
        <v>134451.24</v>
      </c>
      <c r="H17" s="175">
        <v>800894.84</v>
      </c>
    </row>
    <row r="18" spans="1:8" s="168" customFormat="1" ht="15.75" x14ac:dyDescent="0.25">
      <c r="A18" s="235"/>
      <c r="B18" s="235"/>
      <c r="C18" s="238"/>
      <c r="D18" s="173" t="s">
        <v>427</v>
      </c>
      <c r="E18" s="174">
        <v>302</v>
      </c>
      <c r="F18" s="175">
        <v>133288.72</v>
      </c>
      <c r="G18" s="175">
        <v>134451.24</v>
      </c>
      <c r="H18" s="175">
        <v>40340382.439999998</v>
      </c>
    </row>
    <row r="19" spans="1:8" s="168" customFormat="1" ht="15.75" x14ac:dyDescent="0.25">
      <c r="A19" s="235"/>
      <c r="B19" s="235"/>
      <c r="C19" s="238"/>
      <c r="D19" s="173" t="s">
        <v>428</v>
      </c>
      <c r="E19" s="174">
        <v>236</v>
      </c>
      <c r="F19" s="175">
        <v>146631.78</v>
      </c>
      <c r="G19" s="175">
        <v>147910.68</v>
      </c>
      <c r="H19" s="175">
        <v>34685670.780000001</v>
      </c>
    </row>
    <row r="20" spans="1:8" s="168" customFormat="1" ht="31.5" x14ac:dyDescent="0.25">
      <c r="A20" s="235"/>
      <c r="B20" s="235"/>
      <c r="C20" s="238"/>
      <c r="D20" s="176" t="s">
        <v>429</v>
      </c>
      <c r="E20" s="174">
        <v>270</v>
      </c>
      <c r="F20" s="175">
        <v>25266.66</v>
      </c>
      <c r="G20" s="175">
        <v>25487.03</v>
      </c>
      <c r="H20" s="175">
        <v>6836983.3600000003</v>
      </c>
    </row>
    <row r="21" spans="1:8" s="168" customFormat="1" ht="15.75" x14ac:dyDescent="0.25">
      <c r="A21" s="236"/>
      <c r="B21" s="236"/>
      <c r="C21" s="239" t="s">
        <v>290</v>
      </c>
      <c r="D21" s="177" t="s">
        <v>388</v>
      </c>
      <c r="E21" s="178">
        <f>SUM(E16:E20)</f>
        <v>819</v>
      </c>
      <c r="F21" s="179"/>
      <c r="G21" s="179"/>
      <c r="H21" s="179">
        <f>SUM(H16:H20)</f>
        <v>83064907.709999993</v>
      </c>
    </row>
    <row r="22" spans="1:8" s="168" customFormat="1" ht="63" x14ac:dyDescent="0.25">
      <c r="A22" s="234">
        <v>2</v>
      </c>
      <c r="B22" s="234">
        <v>430360</v>
      </c>
      <c r="C22" s="237" t="s">
        <v>430</v>
      </c>
      <c r="D22" s="180" t="s">
        <v>425</v>
      </c>
      <c r="E22" s="174">
        <v>3</v>
      </c>
      <c r="F22" s="175">
        <v>79916.45</v>
      </c>
      <c r="G22" s="175">
        <v>80613.47</v>
      </c>
      <c r="H22" s="175">
        <v>240446.37</v>
      </c>
    </row>
    <row r="23" spans="1:8" s="168" customFormat="1" ht="47.25" x14ac:dyDescent="0.25">
      <c r="A23" s="235"/>
      <c r="B23" s="235"/>
      <c r="C23" s="238"/>
      <c r="D23" s="180" t="s">
        <v>426</v>
      </c>
      <c r="E23" s="174">
        <v>1</v>
      </c>
      <c r="F23" s="175">
        <v>133288.72</v>
      </c>
      <c r="G23" s="175">
        <v>134451.24</v>
      </c>
      <c r="H23" s="175">
        <v>134451.24</v>
      </c>
    </row>
    <row r="24" spans="1:8" s="168" customFormat="1" ht="15.75" x14ac:dyDescent="0.25">
      <c r="A24" s="235"/>
      <c r="B24" s="235"/>
      <c r="C24" s="238"/>
      <c r="D24" s="180" t="s">
        <v>427</v>
      </c>
      <c r="E24" s="174">
        <v>59</v>
      </c>
      <c r="F24" s="175">
        <v>133288.72</v>
      </c>
      <c r="G24" s="175">
        <v>134451.24</v>
      </c>
      <c r="H24" s="175">
        <v>7886122.3600000003</v>
      </c>
    </row>
    <row r="25" spans="1:8" s="168" customFormat="1" ht="15.75" x14ac:dyDescent="0.25">
      <c r="A25" s="235"/>
      <c r="B25" s="235"/>
      <c r="C25" s="238"/>
      <c r="D25" s="180" t="s">
        <v>428</v>
      </c>
      <c r="E25" s="174">
        <v>48</v>
      </c>
      <c r="F25" s="175">
        <v>146631.78</v>
      </c>
      <c r="G25" s="175">
        <v>147910.68</v>
      </c>
      <c r="H25" s="175">
        <v>7051114.4400000004</v>
      </c>
    </row>
    <row r="26" spans="1:8" s="168" customFormat="1" ht="31.5" x14ac:dyDescent="0.25">
      <c r="A26" s="235"/>
      <c r="B26" s="235"/>
      <c r="C26" s="238"/>
      <c r="D26" s="180" t="s">
        <v>429</v>
      </c>
      <c r="E26" s="174">
        <v>40</v>
      </c>
      <c r="F26" s="175">
        <v>25266.66</v>
      </c>
      <c r="G26" s="175">
        <v>25487.03</v>
      </c>
      <c r="H26" s="175">
        <v>1012649.73</v>
      </c>
    </row>
    <row r="27" spans="1:8" s="168" customFormat="1" ht="15.75" x14ac:dyDescent="0.25">
      <c r="A27" s="236"/>
      <c r="B27" s="236"/>
      <c r="C27" s="239" t="s">
        <v>431</v>
      </c>
      <c r="D27" s="177" t="s">
        <v>388</v>
      </c>
      <c r="E27" s="178">
        <f>SUM(E22:E26)</f>
        <v>151</v>
      </c>
      <c r="F27" s="179"/>
      <c r="G27" s="179"/>
      <c r="H27" s="179">
        <f>SUM(H22:H26)</f>
        <v>16324784.140000001</v>
      </c>
    </row>
    <row r="28" spans="1:8" s="168" customFormat="1" ht="15.75" x14ac:dyDescent="0.25">
      <c r="A28" s="181" t="s">
        <v>257</v>
      </c>
      <c r="B28" s="182"/>
      <c r="C28" s="182"/>
      <c r="D28" s="183"/>
      <c r="E28" s="184">
        <f>E21+E27</f>
        <v>970</v>
      </c>
      <c r="F28" s="185"/>
      <c r="G28" s="185"/>
      <c r="H28" s="185">
        <f>H21+H27</f>
        <v>99389691.849999994</v>
      </c>
    </row>
  </sheetData>
  <mergeCells count="7">
    <mergeCell ref="A13:H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"/>
  <sheetViews>
    <sheetView zoomScale="70" zoomScaleNormal="70" workbookViewId="0">
      <selection activeCell="A13" sqref="A13:H13"/>
    </sheetView>
  </sheetViews>
  <sheetFormatPr defaultRowHeight="15" x14ac:dyDescent="0.25"/>
  <cols>
    <col min="1" max="1" width="5.7109375" customWidth="1"/>
    <col min="2" max="2" width="14.42578125" customWidth="1"/>
    <col min="3" max="3" width="60.5703125" customWidth="1"/>
    <col min="4" max="4" width="17.7109375" bestFit="1" customWidth="1"/>
    <col min="5" max="5" width="46.85546875" customWidth="1"/>
    <col min="6" max="7" width="17.28515625" customWidth="1"/>
    <col min="8" max="8" width="18.85546875" customWidth="1"/>
  </cols>
  <sheetData>
    <row r="1" spans="1:10" ht="15.75" x14ac:dyDescent="0.25">
      <c r="H1" s="5" t="s">
        <v>442</v>
      </c>
    </row>
    <row r="2" spans="1:10" ht="15.75" x14ac:dyDescent="0.25">
      <c r="H2" s="5" t="s">
        <v>0</v>
      </c>
    </row>
    <row r="3" spans="1:10" ht="15.75" x14ac:dyDescent="0.25">
      <c r="H3" s="5" t="s">
        <v>1</v>
      </c>
    </row>
    <row r="4" spans="1:10" ht="15.75" x14ac:dyDescent="0.25">
      <c r="H4" s="5" t="s">
        <v>2</v>
      </c>
    </row>
    <row r="5" spans="1:10" ht="15.75" x14ac:dyDescent="0.25">
      <c r="H5" s="97" t="s">
        <v>440</v>
      </c>
    </row>
    <row r="7" spans="1:10" ht="15.75" x14ac:dyDescent="0.25">
      <c r="B7" s="8"/>
      <c r="C7" s="29"/>
      <c r="D7" s="8"/>
      <c r="E7" s="8"/>
      <c r="F7" s="8"/>
      <c r="G7" s="8"/>
      <c r="H7" s="98" t="s">
        <v>432</v>
      </c>
      <c r="I7" s="166"/>
    </row>
    <row r="8" spans="1:10" ht="15.75" x14ac:dyDescent="0.25">
      <c r="B8" s="8"/>
      <c r="C8" s="29"/>
      <c r="D8" s="8"/>
      <c r="E8" s="8"/>
      <c r="F8" s="8"/>
      <c r="G8" s="8"/>
      <c r="H8" s="98" t="s">
        <v>0</v>
      </c>
      <c r="I8" s="166"/>
    </row>
    <row r="9" spans="1:10" ht="15.75" x14ac:dyDescent="0.25">
      <c r="B9" s="8"/>
      <c r="C9" s="29"/>
      <c r="D9" s="8"/>
      <c r="E9" s="8"/>
      <c r="F9" s="8"/>
      <c r="G9" s="8"/>
      <c r="H9" s="98" t="s">
        <v>4</v>
      </c>
      <c r="I9" s="166"/>
    </row>
    <row r="10" spans="1:10" ht="15.75" x14ac:dyDescent="0.25">
      <c r="B10" s="8"/>
      <c r="C10" s="29"/>
      <c r="D10" s="8"/>
      <c r="E10" s="8"/>
      <c r="F10" s="8"/>
      <c r="G10" s="8"/>
      <c r="H10" s="98" t="s">
        <v>5</v>
      </c>
      <c r="I10" s="166"/>
    </row>
    <row r="11" spans="1:10" ht="15.75" x14ac:dyDescent="0.25">
      <c r="B11" s="8"/>
      <c r="C11" s="29"/>
      <c r="D11" s="8"/>
      <c r="E11" s="8"/>
      <c r="F11" s="8"/>
      <c r="G11" s="8"/>
      <c r="H11" s="99" t="s">
        <v>6</v>
      </c>
      <c r="I11" s="166"/>
    </row>
    <row r="12" spans="1:10" x14ac:dyDescent="0.25">
      <c r="B12" s="8"/>
      <c r="C12" s="29"/>
      <c r="D12" s="8"/>
      <c r="E12" s="8"/>
      <c r="F12" s="8"/>
      <c r="G12" s="8"/>
      <c r="H12" s="166"/>
      <c r="I12" s="166"/>
      <c r="J12" s="166"/>
    </row>
    <row r="13" spans="1:10" ht="36" customHeight="1" x14ac:dyDescent="0.3">
      <c r="A13" s="233" t="s">
        <v>433</v>
      </c>
      <c r="B13" s="233"/>
      <c r="C13" s="233"/>
      <c r="D13" s="233"/>
      <c r="E13" s="233"/>
      <c r="F13" s="233"/>
      <c r="G13" s="233"/>
      <c r="H13" s="233"/>
      <c r="I13" s="186"/>
      <c r="J13" s="186"/>
    </row>
    <row r="15" spans="1:10" ht="47.25" x14ac:dyDescent="0.25">
      <c r="A15" s="187" t="s">
        <v>260</v>
      </c>
      <c r="B15" s="188" t="s">
        <v>261</v>
      </c>
      <c r="C15" s="188" t="s">
        <v>262</v>
      </c>
      <c r="D15" s="189" t="s">
        <v>434</v>
      </c>
      <c r="E15" s="190" t="s">
        <v>435</v>
      </c>
      <c r="F15" s="171" t="s">
        <v>436</v>
      </c>
      <c r="G15" s="172" t="s">
        <v>423</v>
      </c>
      <c r="H15" s="105" t="s">
        <v>424</v>
      </c>
    </row>
    <row r="16" spans="1:10" ht="31.5" x14ac:dyDescent="0.25">
      <c r="A16" s="191">
        <v>1</v>
      </c>
      <c r="B16" s="191">
        <v>430030</v>
      </c>
      <c r="C16" s="192" t="s">
        <v>437</v>
      </c>
      <c r="D16" s="191" t="s">
        <v>438</v>
      </c>
      <c r="E16" s="192" t="s">
        <v>439</v>
      </c>
      <c r="F16" s="193">
        <v>430</v>
      </c>
      <c r="G16" s="194">
        <v>59432.51</v>
      </c>
      <c r="H16" s="194">
        <f>ROUND(F16*G16,2)</f>
        <v>25555979.300000001</v>
      </c>
    </row>
    <row r="17" spans="1:8" ht="15.75" x14ac:dyDescent="0.25">
      <c r="A17" s="240" t="s">
        <v>257</v>
      </c>
      <c r="B17" s="240"/>
      <c r="C17" s="240"/>
      <c r="D17" s="240"/>
      <c r="E17" s="240"/>
      <c r="F17" s="195">
        <f>SUM(F16:F16)</f>
        <v>430</v>
      </c>
      <c r="G17" s="195"/>
      <c r="H17" s="196">
        <f>SUM(H16:H16)</f>
        <v>25555979.300000001</v>
      </c>
    </row>
    <row r="20" spans="1:8" ht="15.75" x14ac:dyDescent="0.25">
      <c r="D20" s="197"/>
    </row>
  </sheetData>
  <mergeCells count="2">
    <mergeCell ref="A13:H13"/>
    <mergeCell ref="A17:E17"/>
  </mergeCells>
  <pageMargins left="0.37" right="0.21" top="0.95" bottom="0.19685039370078741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40"/>
  <sheetViews>
    <sheetView workbookViewId="0">
      <selection activeCell="C22" sqref="C22:C23"/>
    </sheetView>
  </sheetViews>
  <sheetFormatPr defaultRowHeight="15" x14ac:dyDescent="0.25"/>
  <cols>
    <col min="1" max="1" width="20" style="29" customWidth="1"/>
    <col min="2" max="2" width="14.28515625" style="8" customWidth="1"/>
    <col min="3" max="3" width="76.140625" style="8" customWidth="1"/>
    <col min="4" max="4" width="17.140625" style="30" customWidth="1"/>
    <col min="5" max="5" width="17" style="31" customWidth="1"/>
    <col min="6" max="16384" width="9.140625" style="8"/>
  </cols>
  <sheetData>
    <row r="1" spans="1:9" s="2" customFormat="1" ht="12" x14ac:dyDescent="0.2">
      <c r="A1" s="1"/>
      <c r="D1" s="3"/>
      <c r="E1" s="4" t="s">
        <v>443</v>
      </c>
    </row>
    <row r="2" spans="1:9" s="2" customFormat="1" ht="12" x14ac:dyDescent="0.2">
      <c r="A2" s="1"/>
      <c r="D2" s="3"/>
      <c r="E2" s="4" t="s">
        <v>0</v>
      </c>
    </row>
    <row r="3" spans="1:9" s="2" customFormat="1" ht="12" x14ac:dyDescent="0.2">
      <c r="A3" s="1"/>
      <c r="D3" s="3"/>
      <c r="E3" s="4" t="s">
        <v>1</v>
      </c>
    </row>
    <row r="4" spans="1:9" s="2" customFormat="1" ht="12" x14ac:dyDescent="0.2">
      <c r="A4" s="1"/>
      <c r="D4" s="3"/>
      <c r="E4" s="4" t="s">
        <v>2</v>
      </c>
    </row>
    <row r="5" spans="1:9" s="2" customFormat="1" ht="12" x14ac:dyDescent="0.2">
      <c r="A5" s="1"/>
      <c r="D5" s="3"/>
      <c r="E5" s="4" t="s">
        <v>440</v>
      </c>
    </row>
    <row r="6" spans="1:9" s="2" customFormat="1" ht="15.75" x14ac:dyDescent="0.2">
      <c r="A6" s="1"/>
      <c r="D6" s="3"/>
      <c r="E6" s="5"/>
    </row>
    <row r="7" spans="1:9" s="2" customFormat="1" ht="12" x14ac:dyDescent="0.2">
      <c r="A7" s="1"/>
      <c r="D7" s="3"/>
      <c r="E7" s="4" t="s">
        <v>3</v>
      </c>
    </row>
    <row r="8" spans="1:9" s="2" customFormat="1" ht="12" x14ac:dyDescent="0.2">
      <c r="A8" s="1"/>
      <c r="D8" s="3"/>
      <c r="E8" s="4" t="s">
        <v>0</v>
      </c>
    </row>
    <row r="9" spans="1:9" s="2" customFormat="1" ht="12" x14ac:dyDescent="0.2">
      <c r="A9" s="1"/>
      <c r="D9" s="3"/>
      <c r="E9" s="4" t="s">
        <v>4</v>
      </c>
    </row>
    <row r="10" spans="1:9" s="2" customFormat="1" ht="12" x14ac:dyDescent="0.2">
      <c r="A10" s="1"/>
      <c r="D10" s="3"/>
      <c r="E10" s="4" t="s">
        <v>5</v>
      </c>
    </row>
    <row r="11" spans="1:9" s="2" customFormat="1" ht="12" x14ac:dyDescent="0.2">
      <c r="A11" s="1"/>
      <c r="D11" s="3"/>
      <c r="E11" s="6" t="s">
        <v>6</v>
      </c>
    </row>
    <row r="12" spans="1:9" s="2" customFormat="1" ht="12" x14ac:dyDescent="0.2">
      <c r="A12" s="1"/>
      <c r="D12" s="3"/>
      <c r="E12" s="7"/>
    </row>
    <row r="13" spans="1:9" ht="29.25" customHeight="1" x14ac:dyDescent="0.25">
      <c r="A13" s="228" t="s">
        <v>7</v>
      </c>
      <c r="B13" s="228"/>
      <c r="C13" s="228"/>
      <c r="D13" s="228"/>
      <c r="E13" s="228"/>
    </row>
    <row r="15" spans="1:9" s="2" customFormat="1" ht="24" x14ac:dyDescent="0.2">
      <c r="A15" s="9" t="s">
        <v>8</v>
      </c>
      <c r="B15" s="9" t="s">
        <v>9</v>
      </c>
      <c r="C15" s="10" t="s">
        <v>10</v>
      </c>
      <c r="D15" s="11" t="s">
        <v>11</v>
      </c>
      <c r="E15" s="12" t="s">
        <v>12</v>
      </c>
    </row>
    <row r="16" spans="1:9" s="17" customFormat="1" ht="12" customHeight="1" x14ac:dyDescent="0.25">
      <c r="A16" s="229" t="s">
        <v>13</v>
      </c>
      <c r="B16" s="13" t="s">
        <v>14</v>
      </c>
      <c r="C16" s="14" t="s">
        <v>15</v>
      </c>
      <c r="D16" s="15">
        <v>10</v>
      </c>
      <c r="E16" s="16">
        <v>30000</v>
      </c>
      <c r="H16" s="18"/>
      <c r="I16" s="18"/>
    </row>
    <row r="17" spans="1:9" s="17" customFormat="1" ht="12" x14ac:dyDescent="0.25">
      <c r="A17" s="230"/>
      <c r="B17" s="13" t="s">
        <v>16</v>
      </c>
      <c r="C17" s="14" t="s">
        <v>17</v>
      </c>
      <c r="D17" s="15">
        <v>3</v>
      </c>
      <c r="E17" s="16">
        <v>18000</v>
      </c>
      <c r="H17" s="18"/>
      <c r="I17" s="18"/>
    </row>
    <row r="18" spans="1:9" s="17" customFormat="1" ht="12" x14ac:dyDescent="0.25">
      <c r="A18" s="19"/>
      <c r="B18" s="13" t="s">
        <v>18</v>
      </c>
      <c r="C18" s="14" t="s">
        <v>19</v>
      </c>
      <c r="D18" s="15">
        <v>27</v>
      </c>
      <c r="E18" s="16">
        <v>80765.2</v>
      </c>
      <c r="H18" s="18"/>
      <c r="I18" s="18"/>
    </row>
    <row r="19" spans="1:9" s="17" customFormat="1" ht="24" x14ac:dyDescent="0.25">
      <c r="A19" s="19"/>
      <c r="B19" s="13" t="s">
        <v>20</v>
      </c>
      <c r="C19" s="14" t="s">
        <v>21</v>
      </c>
      <c r="D19" s="15">
        <v>17</v>
      </c>
      <c r="E19" s="16">
        <v>102000</v>
      </c>
      <c r="H19" s="18"/>
      <c r="I19" s="18"/>
    </row>
    <row r="20" spans="1:9" s="17" customFormat="1" ht="12" x14ac:dyDescent="0.25">
      <c r="A20" s="19"/>
      <c r="B20" s="13" t="s">
        <v>22</v>
      </c>
      <c r="C20" s="14" t="s">
        <v>23</v>
      </c>
      <c r="D20" s="15">
        <v>17</v>
      </c>
      <c r="E20" s="16">
        <v>50530.400000000001</v>
      </c>
      <c r="H20" s="18"/>
      <c r="I20" s="18"/>
    </row>
    <row r="21" spans="1:9" s="17" customFormat="1" ht="12" x14ac:dyDescent="0.25">
      <c r="A21" s="19"/>
      <c r="B21" s="13" t="s">
        <v>24</v>
      </c>
      <c r="C21" s="14" t="s">
        <v>25</v>
      </c>
      <c r="D21" s="15">
        <v>38</v>
      </c>
      <c r="E21" s="16">
        <v>113530.4</v>
      </c>
      <c r="H21" s="18"/>
      <c r="I21" s="18"/>
    </row>
    <row r="22" spans="1:9" s="17" customFormat="1" ht="24" x14ac:dyDescent="0.25">
      <c r="A22" s="19"/>
      <c r="B22" s="13" t="s">
        <v>26</v>
      </c>
      <c r="C22" s="14" t="s">
        <v>27</v>
      </c>
      <c r="D22" s="15">
        <v>5</v>
      </c>
      <c r="E22" s="16">
        <v>30000</v>
      </c>
      <c r="H22" s="18"/>
      <c r="I22" s="18"/>
    </row>
    <row r="23" spans="1:9" s="17" customFormat="1" ht="12" x14ac:dyDescent="0.25">
      <c r="A23" s="19"/>
      <c r="B23" s="13" t="s">
        <v>28</v>
      </c>
      <c r="C23" s="14" t="s">
        <v>29</v>
      </c>
      <c r="D23" s="15">
        <v>298</v>
      </c>
      <c r="E23" s="16">
        <v>890067.1</v>
      </c>
      <c r="H23" s="18"/>
      <c r="I23" s="18"/>
    </row>
    <row r="24" spans="1:9" s="17" customFormat="1" ht="12" x14ac:dyDescent="0.25">
      <c r="A24" s="19"/>
      <c r="B24" s="13" t="s">
        <v>30</v>
      </c>
      <c r="C24" s="14" t="s">
        <v>31</v>
      </c>
      <c r="D24" s="15">
        <v>14</v>
      </c>
      <c r="E24" s="16">
        <v>83530.44</v>
      </c>
      <c r="H24" s="18"/>
      <c r="I24" s="18"/>
    </row>
    <row r="25" spans="1:9" s="17" customFormat="1" ht="12" x14ac:dyDescent="0.25">
      <c r="A25" s="19"/>
      <c r="B25" s="13" t="s">
        <v>32</v>
      </c>
      <c r="C25" s="14" t="s">
        <v>33</v>
      </c>
      <c r="D25" s="15">
        <v>13</v>
      </c>
      <c r="E25" s="16">
        <v>38941.300000000003</v>
      </c>
      <c r="H25" s="18"/>
      <c r="I25" s="18"/>
    </row>
    <row r="26" spans="1:9" s="17" customFormat="1" ht="12" x14ac:dyDescent="0.25">
      <c r="A26" s="19"/>
      <c r="B26" s="13" t="s">
        <v>34</v>
      </c>
      <c r="C26" s="14" t="s">
        <v>35</v>
      </c>
      <c r="D26" s="15">
        <v>474</v>
      </c>
      <c r="E26" s="16">
        <v>1420239</v>
      </c>
      <c r="H26" s="18"/>
      <c r="I26" s="18"/>
    </row>
    <row r="27" spans="1:9" s="17" customFormat="1" ht="12" x14ac:dyDescent="0.25">
      <c r="A27" s="19"/>
      <c r="B27" s="13" t="s">
        <v>36</v>
      </c>
      <c r="C27" s="14" t="s">
        <v>37</v>
      </c>
      <c r="D27" s="15">
        <v>209</v>
      </c>
      <c r="E27" s="16">
        <v>626765.19999999995</v>
      </c>
      <c r="H27" s="18"/>
      <c r="I27" s="18"/>
    </row>
    <row r="28" spans="1:9" s="17" customFormat="1" ht="12" x14ac:dyDescent="0.25">
      <c r="A28" s="19"/>
      <c r="B28" s="13" t="s">
        <v>38</v>
      </c>
      <c r="C28" s="14" t="s">
        <v>39</v>
      </c>
      <c r="D28" s="15">
        <v>7</v>
      </c>
      <c r="E28" s="16">
        <v>20765.2</v>
      </c>
      <c r="H28" s="18"/>
      <c r="I28" s="18"/>
    </row>
    <row r="29" spans="1:9" s="17" customFormat="1" ht="12" x14ac:dyDescent="0.25">
      <c r="A29" s="19"/>
      <c r="B29" s="13" t="s">
        <v>40</v>
      </c>
      <c r="C29" s="14" t="s">
        <v>41</v>
      </c>
      <c r="D29" s="15">
        <v>6</v>
      </c>
      <c r="E29" s="16">
        <v>17765.2</v>
      </c>
      <c r="H29" s="18"/>
      <c r="I29" s="18"/>
    </row>
    <row r="30" spans="1:9" s="17" customFormat="1" ht="12" x14ac:dyDescent="0.25">
      <c r="A30" s="19"/>
      <c r="B30" s="13" t="s">
        <v>42</v>
      </c>
      <c r="C30" s="14" t="s">
        <v>43</v>
      </c>
      <c r="D30" s="15">
        <v>10</v>
      </c>
      <c r="E30" s="16">
        <v>29882.6</v>
      </c>
      <c r="H30" s="18"/>
      <c r="I30" s="18"/>
    </row>
    <row r="31" spans="1:9" s="17" customFormat="1" ht="12" x14ac:dyDescent="0.25">
      <c r="A31" s="19"/>
      <c r="B31" s="13" t="s">
        <v>44</v>
      </c>
      <c r="C31" s="14" t="s">
        <v>45</v>
      </c>
      <c r="D31" s="15">
        <v>3</v>
      </c>
      <c r="E31" s="16">
        <v>17882.61</v>
      </c>
      <c r="H31" s="18"/>
      <c r="I31" s="18"/>
    </row>
    <row r="32" spans="1:9" s="17" customFormat="1" ht="12" x14ac:dyDescent="0.25">
      <c r="A32" s="19"/>
      <c r="B32" s="13" t="s">
        <v>46</v>
      </c>
      <c r="C32" s="14" t="s">
        <v>47</v>
      </c>
      <c r="D32" s="15">
        <v>314</v>
      </c>
      <c r="E32" s="16">
        <v>939593.29999999993</v>
      </c>
      <c r="H32" s="18"/>
      <c r="I32" s="18"/>
    </row>
    <row r="33" spans="1:9" s="17" customFormat="1" ht="12" x14ac:dyDescent="0.25">
      <c r="A33" s="19"/>
      <c r="B33" s="13" t="s">
        <v>48</v>
      </c>
      <c r="C33" s="14" t="s">
        <v>49</v>
      </c>
      <c r="D33" s="15">
        <v>15</v>
      </c>
      <c r="E33" s="16">
        <v>44706.5</v>
      </c>
      <c r="H33" s="18"/>
      <c r="I33" s="18"/>
    </row>
    <row r="34" spans="1:9" s="17" customFormat="1" ht="24" x14ac:dyDescent="0.25">
      <c r="A34" s="19"/>
      <c r="B34" s="13" t="s">
        <v>50</v>
      </c>
      <c r="C34" s="14" t="s">
        <v>51</v>
      </c>
      <c r="D34" s="15">
        <v>42</v>
      </c>
      <c r="E34" s="16">
        <v>251295.66</v>
      </c>
      <c r="H34" s="18"/>
      <c r="I34" s="18"/>
    </row>
    <row r="35" spans="1:9" s="17" customFormat="1" ht="12" x14ac:dyDescent="0.25">
      <c r="A35" s="19"/>
      <c r="B35" s="13" t="s">
        <v>52</v>
      </c>
      <c r="C35" s="14" t="s">
        <v>53</v>
      </c>
      <c r="D35" s="15">
        <v>46485</v>
      </c>
      <c r="E35" s="16">
        <v>125280270.63</v>
      </c>
      <c r="H35" s="18"/>
      <c r="I35" s="18"/>
    </row>
    <row r="36" spans="1:9" s="17" customFormat="1" ht="24" x14ac:dyDescent="0.25">
      <c r="A36" s="19"/>
      <c r="B36" s="13" t="s">
        <v>54</v>
      </c>
      <c r="C36" s="14" t="s">
        <v>55</v>
      </c>
      <c r="D36" s="15">
        <v>2771</v>
      </c>
      <c r="E36" s="16">
        <v>16621304.4</v>
      </c>
      <c r="H36" s="18"/>
      <c r="I36" s="18"/>
    </row>
    <row r="37" spans="1:9" s="17" customFormat="1" ht="12" x14ac:dyDescent="0.25">
      <c r="A37" s="19"/>
      <c r="B37" s="13" t="s">
        <v>56</v>
      </c>
      <c r="C37" s="14" t="s">
        <v>57</v>
      </c>
      <c r="D37" s="15">
        <v>2598</v>
      </c>
      <c r="E37" s="16">
        <v>7775803</v>
      </c>
      <c r="H37" s="18"/>
      <c r="I37" s="18"/>
    </row>
    <row r="38" spans="1:9" s="17" customFormat="1" ht="12" x14ac:dyDescent="0.25">
      <c r="A38" s="19"/>
      <c r="B38" s="13" t="s">
        <v>58</v>
      </c>
      <c r="C38" s="14" t="s">
        <v>59</v>
      </c>
      <c r="D38" s="15">
        <v>1</v>
      </c>
      <c r="E38" s="16">
        <v>3000</v>
      </c>
      <c r="H38" s="18"/>
      <c r="I38" s="18"/>
    </row>
    <row r="39" spans="1:9" s="17" customFormat="1" ht="12" x14ac:dyDescent="0.25">
      <c r="A39" s="19"/>
      <c r="B39" s="13" t="s">
        <v>60</v>
      </c>
      <c r="C39" s="14" t="s">
        <v>61</v>
      </c>
      <c r="D39" s="15">
        <v>6</v>
      </c>
      <c r="E39" s="16">
        <v>18000</v>
      </c>
      <c r="H39" s="18"/>
      <c r="I39" s="18"/>
    </row>
    <row r="40" spans="1:9" s="17" customFormat="1" ht="12" x14ac:dyDescent="0.25">
      <c r="A40" s="19"/>
      <c r="B40" s="13" t="s">
        <v>62</v>
      </c>
      <c r="C40" s="14" t="s">
        <v>63</v>
      </c>
      <c r="D40" s="15">
        <v>13</v>
      </c>
      <c r="E40" s="16">
        <v>38941.300000000003</v>
      </c>
      <c r="H40" s="18"/>
      <c r="I40" s="18"/>
    </row>
    <row r="41" spans="1:9" s="17" customFormat="1" ht="12" x14ac:dyDescent="0.25">
      <c r="A41" s="19"/>
      <c r="B41" s="13" t="s">
        <v>64</v>
      </c>
      <c r="C41" s="14" t="s">
        <v>65</v>
      </c>
      <c r="D41" s="15">
        <v>3</v>
      </c>
      <c r="E41" s="16">
        <v>8941.2999999999993</v>
      </c>
      <c r="H41" s="18"/>
      <c r="I41" s="18"/>
    </row>
    <row r="42" spans="1:9" s="17" customFormat="1" ht="12" x14ac:dyDescent="0.25">
      <c r="A42" s="19"/>
      <c r="B42" s="13" t="s">
        <v>66</v>
      </c>
      <c r="C42" s="14" t="s">
        <v>67</v>
      </c>
      <c r="D42" s="15">
        <v>63</v>
      </c>
      <c r="E42" s="16">
        <v>188823.90000000002</v>
      </c>
      <c r="H42" s="18"/>
      <c r="I42" s="18"/>
    </row>
    <row r="43" spans="1:9" s="17" customFormat="1" ht="24" x14ac:dyDescent="0.25">
      <c r="A43" s="19"/>
      <c r="B43" s="13" t="s">
        <v>68</v>
      </c>
      <c r="C43" s="14" t="s">
        <v>69</v>
      </c>
      <c r="D43" s="15">
        <v>429</v>
      </c>
      <c r="E43" s="16">
        <v>2444742.4</v>
      </c>
      <c r="H43" s="18"/>
      <c r="I43" s="18"/>
    </row>
    <row r="44" spans="1:9" s="17" customFormat="1" ht="12" x14ac:dyDescent="0.25">
      <c r="A44" s="19"/>
      <c r="B44" s="13" t="s">
        <v>70</v>
      </c>
      <c r="C44" s="14" t="s">
        <v>71</v>
      </c>
      <c r="D44" s="15">
        <v>50</v>
      </c>
      <c r="E44" s="16">
        <v>149765.20000000001</v>
      </c>
      <c r="H44" s="18"/>
      <c r="I44" s="18"/>
    </row>
    <row r="45" spans="1:9" s="17" customFormat="1" ht="24" x14ac:dyDescent="0.25">
      <c r="A45" s="19"/>
      <c r="B45" s="13" t="s">
        <v>72</v>
      </c>
      <c r="C45" s="14" t="s">
        <v>73</v>
      </c>
      <c r="D45" s="15">
        <v>480</v>
      </c>
      <c r="E45" s="16">
        <v>2878943.49</v>
      </c>
      <c r="H45" s="18"/>
      <c r="I45" s="18"/>
    </row>
    <row r="46" spans="1:9" s="17" customFormat="1" ht="12" x14ac:dyDescent="0.25">
      <c r="A46" s="19"/>
      <c r="B46" s="13" t="s">
        <v>74</v>
      </c>
      <c r="C46" s="14" t="s">
        <v>75</v>
      </c>
      <c r="D46" s="15">
        <v>45</v>
      </c>
      <c r="E46" s="16">
        <v>135000</v>
      </c>
      <c r="H46" s="18"/>
      <c r="I46" s="18"/>
    </row>
    <row r="47" spans="1:9" s="17" customFormat="1" ht="12" x14ac:dyDescent="0.25">
      <c r="A47" s="19"/>
      <c r="B47" s="13" t="s">
        <v>76</v>
      </c>
      <c r="C47" s="14" t="s">
        <v>77</v>
      </c>
      <c r="D47" s="15">
        <v>3535</v>
      </c>
      <c r="E47" s="16">
        <v>9325129.3000000007</v>
      </c>
      <c r="H47" s="18"/>
      <c r="I47" s="18"/>
    </row>
    <row r="48" spans="1:9" s="17" customFormat="1" ht="12" x14ac:dyDescent="0.25">
      <c r="A48" s="19"/>
      <c r="B48" s="13" t="s">
        <v>78</v>
      </c>
      <c r="C48" s="14" t="s">
        <v>79</v>
      </c>
      <c r="D48" s="15">
        <v>214</v>
      </c>
      <c r="E48" s="16">
        <v>1283060.8799999999</v>
      </c>
      <c r="H48" s="18"/>
      <c r="I48" s="18"/>
    </row>
    <row r="49" spans="1:9" s="17" customFormat="1" ht="12" customHeight="1" x14ac:dyDescent="0.25">
      <c r="A49" s="19"/>
      <c r="B49" s="13" t="s">
        <v>80</v>
      </c>
      <c r="C49" s="14" t="s">
        <v>81</v>
      </c>
      <c r="D49" s="15">
        <v>8</v>
      </c>
      <c r="E49" s="16">
        <v>47882.61</v>
      </c>
      <c r="H49" s="18"/>
      <c r="I49" s="18"/>
    </row>
    <row r="50" spans="1:9" s="17" customFormat="1" ht="12" x14ac:dyDescent="0.25">
      <c r="A50" s="19"/>
      <c r="B50" s="13" t="s">
        <v>82</v>
      </c>
      <c r="C50" s="14" t="s">
        <v>83</v>
      </c>
      <c r="D50" s="15">
        <v>200</v>
      </c>
      <c r="E50" s="16">
        <v>598884.69999999995</v>
      </c>
      <c r="H50" s="18"/>
      <c r="I50" s="18"/>
    </row>
    <row r="51" spans="1:9" s="17" customFormat="1" ht="12" x14ac:dyDescent="0.25">
      <c r="A51" s="19"/>
      <c r="B51" s="13" t="s">
        <v>84</v>
      </c>
      <c r="C51" s="14" t="s">
        <v>85</v>
      </c>
      <c r="D51" s="15">
        <v>20</v>
      </c>
      <c r="E51" s="16">
        <v>59823.9</v>
      </c>
      <c r="H51" s="18"/>
      <c r="I51" s="18"/>
    </row>
    <row r="52" spans="1:9" s="17" customFormat="1" ht="24" x14ac:dyDescent="0.25">
      <c r="A52" s="19"/>
      <c r="B52" s="13" t="s">
        <v>86</v>
      </c>
      <c r="C52" s="14" t="s">
        <v>87</v>
      </c>
      <c r="D52" s="15">
        <v>177</v>
      </c>
      <c r="E52" s="16">
        <v>1060826.0999999999</v>
      </c>
      <c r="H52" s="18"/>
      <c r="I52" s="18"/>
    </row>
    <row r="53" spans="1:9" s="17" customFormat="1" ht="12" x14ac:dyDescent="0.25">
      <c r="A53" s="19"/>
      <c r="B53" s="13" t="s">
        <v>88</v>
      </c>
      <c r="C53" s="14" t="s">
        <v>89</v>
      </c>
      <c r="D53" s="15">
        <v>25</v>
      </c>
      <c r="E53" s="16">
        <v>74706.5</v>
      </c>
      <c r="H53" s="18"/>
      <c r="I53" s="18"/>
    </row>
    <row r="54" spans="1:9" s="17" customFormat="1" ht="12" x14ac:dyDescent="0.25">
      <c r="A54" s="19"/>
      <c r="B54" s="13" t="s">
        <v>90</v>
      </c>
      <c r="C54" s="14" t="s">
        <v>91</v>
      </c>
      <c r="D54" s="15">
        <v>350</v>
      </c>
      <c r="E54" s="16">
        <v>1291742.45</v>
      </c>
      <c r="H54" s="18"/>
      <c r="I54" s="18"/>
    </row>
    <row r="55" spans="1:9" s="17" customFormat="1" ht="24" x14ac:dyDescent="0.25">
      <c r="A55" s="19"/>
      <c r="B55" s="13" t="s">
        <v>92</v>
      </c>
      <c r="C55" s="14" t="s">
        <v>93</v>
      </c>
      <c r="D55" s="15">
        <v>2212</v>
      </c>
      <c r="E55" s="16">
        <v>14373549.050000001</v>
      </c>
      <c r="H55" s="18"/>
      <c r="I55" s="18"/>
    </row>
    <row r="56" spans="1:9" s="17" customFormat="1" ht="13.5" customHeight="1" x14ac:dyDescent="0.25">
      <c r="A56" s="19"/>
      <c r="B56" s="13" t="s">
        <v>94</v>
      </c>
      <c r="C56" s="14" t="s">
        <v>95</v>
      </c>
      <c r="D56" s="15">
        <v>693</v>
      </c>
      <c r="E56" s="16">
        <v>4504118.49</v>
      </c>
      <c r="H56" s="18"/>
      <c r="I56" s="18"/>
    </row>
    <row r="57" spans="1:9" s="17" customFormat="1" ht="24" x14ac:dyDescent="0.25">
      <c r="A57" s="19"/>
      <c r="B57" s="13" t="s">
        <v>96</v>
      </c>
      <c r="C57" s="14" t="s">
        <v>97</v>
      </c>
      <c r="D57" s="15">
        <v>538</v>
      </c>
      <c r="E57" s="16">
        <v>3483011.3</v>
      </c>
      <c r="H57" s="18"/>
      <c r="I57" s="18"/>
    </row>
    <row r="58" spans="1:9" s="17" customFormat="1" ht="12" x14ac:dyDescent="0.25">
      <c r="A58" s="19"/>
      <c r="B58" s="13" t="s">
        <v>98</v>
      </c>
      <c r="C58" s="14" t="s">
        <v>99</v>
      </c>
      <c r="D58" s="15">
        <v>15</v>
      </c>
      <c r="E58" s="16">
        <v>44941.3</v>
      </c>
      <c r="H58" s="18"/>
      <c r="I58" s="18"/>
    </row>
    <row r="59" spans="1:9" s="17" customFormat="1" ht="24" x14ac:dyDescent="0.25">
      <c r="A59" s="19"/>
      <c r="B59" s="13" t="s">
        <v>100</v>
      </c>
      <c r="C59" s="14" t="s">
        <v>101</v>
      </c>
      <c r="D59" s="15">
        <v>175</v>
      </c>
      <c r="E59" s="16">
        <v>1049882.6099999999</v>
      </c>
      <c r="H59" s="18"/>
      <c r="I59" s="18"/>
    </row>
    <row r="60" spans="1:9" s="17" customFormat="1" ht="12" x14ac:dyDescent="0.25">
      <c r="A60" s="19"/>
      <c r="B60" s="13" t="s">
        <v>102</v>
      </c>
      <c r="C60" s="14" t="s">
        <v>103</v>
      </c>
      <c r="D60" s="15">
        <v>29</v>
      </c>
      <c r="E60" s="16">
        <v>87000</v>
      </c>
      <c r="H60" s="18"/>
      <c r="I60" s="18"/>
    </row>
    <row r="61" spans="1:9" s="17" customFormat="1" ht="24" x14ac:dyDescent="0.25">
      <c r="A61" s="19"/>
      <c r="B61" s="13" t="s">
        <v>104</v>
      </c>
      <c r="C61" s="14" t="s">
        <v>105</v>
      </c>
      <c r="D61" s="15">
        <v>14</v>
      </c>
      <c r="E61" s="16">
        <v>42000</v>
      </c>
      <c r="H61" s="18"/>
      <c r="I61" s="18"/>
    </row>
    <row r="62" spans="1:9" s="17" customFormat="1" ht="12" x14ac:dyDescent="0.25">
      <c r="A62" s="19"/>
      <c r="B62" s="13" t="s">
        <v>106</v>
      </c>
      <c r="C62" s="14" t="s">
        <v>107</v>
      </c>
      <c r="D62" s="15">
        <v>16</v>
      </c>
      <c r="E62" s="16">
        <v>48000</v>
      </c>
      <c r="H62" s="18"/>
      <c r="I62" s="18"/>
    </row>
    <row r="63" spans="1:9" s="17" customFormat="1" ht="12" x14ac:dyDescent="0.25">
      <c r="A63" s="20" t="s">
        <v>108</v>
      </c>
      <c r="B63" s="21"/>
      <c r="C63" s="21"/>
      <c r="D63" s="22">
        <v>62687</v>
      </c>
      <c r="E63" s="23">
        <v>197724354.92000008</v>
      </c>
      <c r="H63" s="18"/>
      <c r="I63" s="18"/>
    </row>
    <row r="64" spans="1:9" s="17" customFormat="1" ht="12" customHeight="1" x14ac:dyDescent="0.25">
      <c r="A64" s="222" t="s">
        <v>109</v>
      </c>
      <c r="B64" s="13" t="s">
        <v>110</v>
      </c>
      <c r="C64" s="14" t="s">
        <v>111</v>
      </c>
      <c r="D64" s="15">
        <v>12</v>
      </c>
      <c r="E64" s="16">
        <v>40800</v>
      </c>
      <c r="H64" s="18"/>
      <c r="I64" s="18"/>
    </row>
    <row r="65" spans="1:9" s="17" customFormat="1" ht="12" x14ac:dyDescent="0.25">
      <c r="A65" s="230"/>
      <c r="B65" s="13" t="s">
        <v>112</v>
      </c>
      <c r="C65" s="14" t="s">
        <v>113</v>
      </c>
      <c r="D65" s="15">
        <v>69</v>
      </c>
      <c r="E65" s="16">
        <v>441600</v>
      </c>
      <c r="H65" s="18"/>
      <c r="I65" s="18"/>
    </row>
    <row r="66" spans="1:9" s="17" customFormat="1" ht="12" x14ac:dyDescent="0.25">
      <c r="A66" s="19"/>
      <c r="B66" s="13" t="s">
        <v>114</v>
      </c>
      <c r="C66" s="14" t="s">
        <v>115</v>
      </c>
      <c r="D66" s="15">
        <v>2530</v>
      </c>
      <c r="E66" s="16">
        <v>8096000</v>
      </c>
      <c r="H66" s="18"/>
      <c r="I66" s="18"/>
    </row>
    <row r="67" spans="1:9" s="17" customFormat="1" ht="12" x14ac:dyDescent="0.25">
      <c r="A67" s="19"/>
      <c r="B67" s="13" t="s">
        <v>116</v>
      </c>
      <c r="C67" s="14" t="s">
        <v>117</v>
      </c>
      <c r="D67" s="15">
        <v>124</v>
      </c>
      <c r="E67" s="16">
        <v>793600</v>
      </c>
      <c r="H67" s="18"/>
      <c r="I67" s="18"/>
    </row>
    <row r="68" spans="1:9" s="17" customFormat="1" ht="12" x14ac:dyDescent="0.25">
      <c r="A68" s="19"/>
      <c r="B68" s="13" t="s">
        <v>118</v>
      </c>
      <c r="C68" s="14" t="s">
        <v>119</v>
      </c>
      <c r="D68" s="15">
        <v>2</v>
      </c>
      <c r="E68" s="16">
        <v>6800</v>
      </c>
      <c r="H68" s="18"/>
      <c r="I68" s="18"/>
    </row>
    <row r="69" spans="1:9" s="17" customFormat="1" ht="12" x14ac:dyDescent="0.25">
      <c r="A69" s="19"/>
      <c r="B69" s="13" t="s">
        <v>120</v>
      </c>
      <c r="C69" s="14" t="s">
        <v>121</v>
      </c>
      <c r="D69" s="15">
        <v>928</v>
      </c>
      <c r="E69" s="16">
        <v>3155200</v>
      </c>
      <c r="H69" s="18"/>
      <c r="I69" s="18"/>
    </row>
    <row r="70" spans="1:9" s="17" customFormat="1" ht="12" x14ac:dyDescent="0.25">
      <c r="A70" s="19"/>
      <c r="B70" s="13" t="s">
        <v>122</v>
      </c>
      <c r="C70" s="14" t="s">
        <v>123</v>
      </c>
      <c r="D70" s="15">
        <v>1</v>
      </c>
      <c r="E70" s="16">
        <v>3400</v>
      </c>
      <c r="H70" s="18"/>
      <c r="I70" s="18"/>
    </row>
    <row r="71" spans="1:9" s="17" customFormat="1" ht="12" x14ac:dyDescent="0.25">
      <c r="A71" s="19"/>
      <c r="B71" s="13" t="s">
        <v>124</v>
      </c>
      <c r="C71" s="14" t="s">
        <v>125</v>
      </c>
      <c r="D71" s="15">
        <v>3</v>
      </c>
      <c r="E71" s="16">
        <v>10200</v>
      </c>
      <c r="H71" s="18"/>
      <c r="I71" s="18"/>
    </row>
    <row r="72" spans="1:9" s="17" customFormat="1" ht="12" x14ac:dyDescent="0.25">
      <c r="A72" s="19"/>
      <c r="B72" s="13" t="s">
        <v>126</v>
      </c>
      <c r="C72" s="14" t="s">
        <v>127</v>
      </c>
      <c r="D72" s="15">
        <v>202</v>
      </c>
      <c r="E72" s="16">
        <v>686800</v>
      </c>
      <c r="H72" s="18"/>
      <c r="I72" s="18"/>
    </row>
    <row r="73" spans="1:9" s="17" customFormat="1" ht="12" x14ac:dyDescent="0.25">
      <c r="A73" s="19"/>
      <c r="B73" s="13" t="s">
        <v>128</v>
      </c>
      <c r="C73" s="14" t="s">
        <v>129</v>
      </c>
      <c r="D73" s="15">
        <v>1</v>
      </c>
      <c r="E73" s="16">
        <v>3200</v>
      </c>
      <c r="H73" s="18"/>
      <c r="I73" s="18"/>
    </row>
    <row r="74" spans="1:9" s="17" customFormat="1" ht="12" x14ac:dyDescent="0.25">
      <c r="A74" s="19"/>
      <c r="B74" s="13" t="s">
        <v>130</v>
      </c>
      <c r="C74" s="14" t="s">
        <v>131</v>
      </c>
      <c r="D74" s="15">
        <v>1</v>
      </c>
      <c r="E74" s="16">
        <v>6200</v>
      </c>
      <c r="H74" s="18"/>
      <c r="I74" s="18"/>
    </row>
    <row r="75" spans="1:9" s="17" customFormat="1" ht="12" x14ac:dyDescent="0.25">
      <c r="A75" s="19"/>
      <c r="B75" s="13" t="s">
        <v>132</v>
      </c>
      <c r="C75" s="14" t="s">
        <v>133</v>
      </c>
      <c r="D75" s="15">
        <v>46</v>
      </c>
      <c r="E75" s="16">
        <v>156400</v>
      </c>
      <c r="H75" s="18"/>
      <c r="I75" s="18"/>
    </row>
    <row r="76" spans="1:9" s="17" customFormat="1" ht="12" x14ac:dyDescent="0.25">
      <c r="A76" s="19"/>
      <c r="B76" s="13" t="s">
        <v>134</v>
      </c>
      <c r="C76" s="14" t="s">
        <v>135</v>
      </c>
      <c r="D76" s="15">
        <v>88</v>
      </c>
      <c r="E76" s="16">
        <v>563200</v>
      </c>
      <c r="H76" s="18"/>
      <c r="I76" s="18"/>
    </row>
    <row r="77" spans="1:9" s="17" customFormat="1" ht="12" x14ac:dyDescent="0.25">
      <c r="A77" s="19"/>
      <c r="B77" s="13" t="s">
        <v>136</v>
      </c>
      <c r="C77" s="14" t="s">
        <v>137</v>
      </c>
      <c r="D77" s="15">
        <v>2175</v>
      </c>
      <c r="E77" s="16">
        <v>8047500</v>
      </c>
      <c r="H77" s="18"/>
      <c r="I77" s="18"/>
    </row>
    <row r="78" spans="1:9" s="17" customFormat="1" ht="12" x14ac:dyDescent="0.25">
      <c r="A78" s="19"/>
      <c r="B78" s="13" t="s">
        <v>138</v>
      </c>
      <c r="C78" s="14" t="s">
        <v>139</v>
      </c>
      <c r="D78" s="15">
        <v>1153</v>
      </c>
      <c r="E78" s="16">
        <v>7379200</v>
      </c>
      <c r="H78" s="18"/>
      <c r="I78" s="18"/>
    </row>
    <row r="79" spans="1:9" s="17" customFormat="1" ht="12" x14ac:dyDescent="0.25">
      <c r="A79" s="19"/>
      <c r="B79" s="13" t="s">
        <v>140</v>
      </c>
      <c r="C79" s="14" t="s">
        <v>141</v>
      </c>
      <c r="D79" s="15">
        <v>47</v>
      </c>
      <c r="E79" s="16">
        <v>300800</v>
      </c>
      <c r="H79" s="18"/>
      <c r="I79" s="18"/>
    </row>
    <row r="80" spans="1:9" s="17" customFormat="1" ht="12" x14ac:dyDescent="0.25">
      <c r="A80" s="19"/>
      <c r="B80" s="13" t="s">
        <v>142</v>
      </c>
      <c r="C80" s="14" t="s">
        <v>143</v>
      </c>
      <c r="D80" s="15">
        <v>52</v>
      </c>
      <c r="E80" s="16">
        <v>176800</v>
      </c>
      <c r="H80" s="18"/>
      <c r="I80" s="18"/>
    </row>
    <row r="81" spans="1:9" s="17" customFormat="1" ht="12" x14ac:dyDescent="0.25">
      <c r="A81" s="19"/>
      <c r="B81" s="13" t="s">
        <v>144</v>
      </c>
      <c r="C81" s="14" t="s">
        <v>145</v>
      </c>
      <c r="D81" s="15">
        <v>26</v>
      </c>
      <c r="E81" s="16">
        <v>83200</v>
      </c>
      <c r="H81" s="18"/>
      <c r="I81" s="18"/>
    </row>
    <row r="82" spans="1:9" s="17" customFormat="1" ht="12" x14ac:dyDescent="0.25">
      <c r="A82" s="19"/>
      <c r="B82" s="13" t="s">
        <v>146</v>
      </c>
      <c r="C82" s="14" t="s">
        <v>147</v>
      </c>
      <c r="D82" s="15">
        <v>495</v>
      </c>
      <c r="E82" s="16">
        <v>1584000</v>
      </c>
      <c r="H82" s="18"/>
      <c r="I82" s="18"/>
    </row>
    <row r="83" spans="1:9" s="17" customFormat="1" ht="12" x14ac:dyDescent="0.25">
      <c r="A83" s="19"/>
      <c r="B83" s="13" t="s">
        <v>148</v>
      </c>
      <c r="C83" s="14" t="s">
        <v>149</v>
      </c>
      <c r="D83" s="15">
        <v>877</v>
      </c>
      <c r="E83" s="16">
        <v>5262000</v>
      </c>
      <c r="H83" s="18"/>
      <c r="I83" s="18"/>
    </row>
    <row r="84" spans="1:9" s="17" customFormat="1" ht="12" x14ac:dyDescent="0.25">
      <c r="A84" s="19"/>
      <c r="B84" s="13" t="s">
        <v>150</v>
      </c>
      <c r="C84" s="14" t="s">
        <v>151</v>
      </c>
      <c r="D84" s="15">
        <v>345</v>
      </c>
      <c r="E84" s="16">
        <v>1311000</v>
      </c>
      <c r="H84" s="18"/>
      <c r="I84" s="18"/>
    </row>
    <row r="85" spans="1:9" s="17" customFormat="1" ht="24" customHeight="1" x14ac:dyDescent="0.25">
      <c r="A85" s="19"/>
      <c r="B85" s="13" t="s">
        <v>152</v>
      </c>
      <c r="C85" s="14" t="s">
        <v>153</v>
      </c>
      <c r="D85" s="15">
        <v>429</v>
      </c>
      <c r="E85" s="16">
        <v>2788500</v>
      </c>
      <c r="H85" s="18"/>
      <c r="I85" s="18"/>
    </row>
    <row r="86" spans="1:9" s="17" customFormat="1" ht="12" x14ac:dyDescent="0.25">
      <c r="A86" s="19"/>
      <c r="B86" s="13" t="s">
        <v>154</v>
      </c>
      <c r="C86" s="14" t="s">
        <v>155</v>
      </c>
      <c r="D86" s="15">
        <v>41</v>
      </c>
      <c r="E86" s="16">
        <v>155800</v>
      </c>
      <c r="H86" s="18"/>
      <c r="I86" s="18"/>
    </row>
    <row r="87" spans="1:9" s="17" customFormat="1" ht="13.5" customHeight="1" x14ac:dyDescent="0.25">
      <c r="A87" s="19"/>
      <c r="B87" s="13" t="s">
        <v>156</v>
      </c>
      <c r="C87" s="14" t="s">
        <v>157</v>
      </c>
      <c r="D87" s="15">
        <v>47</v>
      </c>
      <c r="E87" s="16">
        <v>305500</v>
      </c>
      <c r="H87" s="18"/>
      <c r="I87" s="18"/>
    </row>
    <row r="88" spans="1:9" s="17" customFormat="1" ht="12" x14ac:dyDescent="0.25">
      <c r="A88" s="19"/>
      <c r="B88" s="13" t="s">
        <v>158</v>
      </c>
      <c r="C88" s="14" t="s">
        <v>159</v>
      </c>
      <c r="D88" s="15">
        <v>23</v>
      </c>
      <c r="E88" s="16">
        <v>78200</v>
      </c>
      <c r="H88" s="18"/>
      <c r="I88" s="18"/>
    </row>
    <row r="89" spans="1:9" s="17" customFormat="1" ht="12" x14ac:dyDescent="0.25">
      <c r="A89" s="19"/>
      <c r="B89" s="13" t="s">
        <v>160</v>
      </c>
      <c r="C89" s="14" t="s">
        <v>161</v>
      </c>
      <c r="D89" s="15">
        <v>2</v>
      </c>
      <c r="E89" s="16">
        <v>12800</v>
      </c>
      <c r="H89" s="18"/>
      <c r="I89" s="18"/>
    </row>
    <row r="90" spans="1:9" s="17" customFormat="1" ht="12" x14ac:dyDescent="0.25">
      <c r="A90" s="19"/>
      <c r="B90" s="13" t="s">
        <v>162</v>
      </c>
      <c r="C90" s="14" t="s">
        <v>163</v>
      </c>
      <c r="D90" s="15">
        <v>2</v>
      </c>
      <c r="E90" s="16">
        <v>6800</v>
      </c>
      <c r="H90" s="18"/>
      <c r="I90" s="18"/>
    </row>
    <row r="91" spans="1:9" s="17" customFormat="1" ht="12" x14ac:dyDescent="0.25">
      <c r="A91" s="19"/>
      <c r="B91" s="13" t="s">
        <v>164</v>
      </c>
      <c r="C91" s="14" t="s">
        <v>165</v>
      </c>
      <c r="D91" s="15">
        <v>2</v>
      </c>
      <c r="E91" s="16">
        <v>12800</v>
      </c>
      <c r="H91" s="18"/>
      <c r="I91" s="18"/>
    </row>
    <row r="92" spans="1:9" s="17" customFormat="1" ht="12" x14ac:dyDescent="0.25">
      <c r="A92" s="20" t="s">
        <v>166</v>
      </c>
      <c r="B92" s="21"/>
      <c r="C92" s="21"/>
      <c r="D92" s="22">
        <v>9723</v>
      </c>
      <c r="E92" s="23">
        <v>41468300</v>
      </c>
      <c r="H92" s="18"/>
      <c r="I92" s="18"/>
    </row>
    <row r="93" spans="1:9" s="17" customFormat="1" ht="36" customHeight="1" x14ac:dyDescent="0.25">
      <c r="A93" s="222" t="s">
        <v>167</v>
      </c>
      <c r="B93" s="13" t="s">
        <v>168</v>
      </c>
      <c r="C93" s="14" t="s">
        <v>169</v>
      </c>
      <c r="D93" s="15">
        <v>71</v>
      </c>
      <c r="E93" s="16">
        <v>363134.47</v>
      </c>
      <c r="H93" s="18"/>
      <c r="I93" s="18"/>
    </row>
    <row r="94" spans="1:9" s="17" customFormat="1" ht="24" x14ac:dyDescent="0.25">
      <c r="A94" s="223"/>
      <c r="B94" s="13" t="s">
        <v>170</v>
      </c>
      <c r="C94" s="14" t="s">
        <v>171</v>
      </c>
      <c r="D94" s="15">
        <v>235</v>
      </c>
      <c r="E94" s="16">
        <v>1134152.3</v>
      </c>
      <c r="H94" s="18"/>
      <c r="I94" s="18"/>
    </row>
    <row r="95" spans="1:9" s="17" customFormat="1" ht="24" x14ac:dyDescent="0.25">
      <c r="A95" s="223"/>
      <c r="B95" s="13" t="s">
        <v>172</v>
      </c>
      <c r="C95" s="14" t="s">
        <v>173</v>
      </c>
      <c r="D95" s="15">
        <v>110</v>
      </c>
      <c r="E95" s="16">
        <v>608043.69999999995</v>
      </c>
      <c r="H95" s="18"/>
      <c r="I95" s="18"/>
    </row>
    <row r="96" spans="1:9" s="17" customFormat="1" ht="24" x14ac:dyDescent="0.25">
      <c r="A96" s="230"/>
      <c r="B96" s="13" t="s">
        <v>174</v>
      </c>
      <c r="C96" s="14" t="s">
        <v>175</v>
      </c>
      <c r="D96" s="15">
        <v>106</v>
      </c>
      <c r="E96" s="16">
        <v>877350.34</v>
      </c>
      <c r="H96" s="18"/>
      <c r="I96" s="18"/>
    </row>
    <row r="97" spans="1:9" s="17" customFormat="1" ht="24" x14ac:dyDescent="0.25">
      <c r="A97" s="19"/>
      <c r="B97" s="13" t="s">
        <v>176</v>
      </c>
      <c r="C97" s="14" t="s">
        <v>177</v>
      </c>
      <c r="D97" s="15">
        <v>164</v>
      </c>
      <c r="E97" s="16">
        <v>1317298.8400000003</v>
      </c>
      <c r="H97" s="18"/>
      <c r="I97" s="18"/>
    </row>
    <row r="98" spans="1:9" s="17" customFormat="1" ht="24" x14ac:dyDescent="0.25">
      <c r="A98" s="19"/>
      <c r="B98" s="13" t="s">
        <v>178</v>
      </c>
      <c r="C98" s="14" t="s">
        <v>179</v>
      </c>
      <c r="D98" s="15">
        <v>85</v>
      </c>
      <c r="E98" s="16">
        <v>283621.2</v>
      </c>
      <c r="H98" s="18"/>
      <c r="I98" s="18"/>
    </row>
    <row r="99" spans="1:9" s="17" customFormat="1" ht="24" x14ac:dyDescent="0.25">
      <c r="A99" s="19"/>
      <c r="B99" s="13" t="s">
        <v>180</v>
      </c>
      <c r="C99" s="14" t="s">
        <v>181</v>
      </c>
      <c r="D99" s="15">
        <v>85</v>
      </c>
      <c r="E99" s="16">
        <v>283621.2</v>
      </c>
      <c r="H99" s="18"/>
      <c r="I99" s="18"/>
    </row>
    <row r="100" spans="1:9" s="17" customFormat="1" ht="24" x14ac:dyDescent="0.25">
      <c r="A100" s="19"/>
      <c r="B100" s="13" t="s">
        <v>182</v>
      </c>
      <c r="C100" s="14" t="s">
        <v>183</v>
      </c>
      <c r="D100" s="15">
        <v>36</v>
      </c>
      <c r="E100" s="16">
        <v>536162.04</v>
      </c>
      <c r="H100" s="18"/>
      <c r="I100" s="18"/>
    </row>
    <row r="101" spans="1:9" s="17" customFormat="1" ht="12" x14ac:dyDescent="0.25">
      <c r="A101" s="19"/>
      <c r="B101" s="13" t="s">
        <v>184</v>
      </c>
      <c r="C101" s="14" t="s">
        <v>185</v>
      </c>
      <c r="D101" s="15">
        <v>34</v>
      </c>
      <c r="E101" s="16">
        <v>294998.28000000003</v>
      </c>
      <c r="H101" s="18"/>
      <c r="I101" s="18"/>
    </row>
    <row r="102" spans="1:9" s="17" customFormat="1" ht="12" x14ac:dyDescent="0.25">
      <c r="A102" s="19"/>
      <c r="B102" s="13" t="s">
        <v>186</v>
      </c>
      <c r="C102" s="14" t="s">
        <v>187</v>
      </c>
      <c r="D102" s="15">
        <v>4</v>
      </c>
      <c r="E102" s="16">
        <v>16349.72</v>
      </c>
      <c r="H102" s="18"/>
      <c r="I102" s="18"/>
    </row>
    <row r="103" spans="1:9" s="17" customFormat="1" ht="12" x14ac:dyDescent="0.25">
      <c r="A103" s="19"/>
      <c r="B103" s="13" t="s">
        <v>188</v>
      </c>
      <c r="C103" s="14" t="s">
        <v>189</v>
      </c>
      <c r="D103" s="15">
        <v>160</v>
      </c>
      <c r="E103" s="16">
        <v>695302.40000000014</v>
      </c>
      <c r="H103" s="18"/>
      <c r="I103" s="18"/>
    </row>
    <row r="104" spans="1:9" s="17" customFormat="1" ht="12" x14ac:dyDescent="0.25">
      <c r="A104" s="19"/>
      <c r="B104" s="13" t="s">
        <v>190</v>
      </c>
      <c r="C104" s="14" t="s">
        <v>191</v>
      </c>
      <c r="D104" s="15">
        <v>5</v>
      </c>
      <c r="E104" s="16">
        <v>15664.5</v>
      </c>
      <c r="H104" s="18"/>
      <c r="I104" s="18"/>
    </row>
    <row r="105" spans="1:9" s="17" customFormat="1" ht="12" x14ac:dyDescent="0.25">
      <c r="A105" s="20" t="s">
        <v>192</v>
      </c>
      <c r="B105" s="21"/>
      <c r="C105" s="21"/>
      <c r="D105" s="22">
        <v>1095</v>
      </c>
      <c r="E105" s="23">
        <v>6425698.9900000012</v>
      </c>
      <c r="H105" s="18"/>
      <c r="I105" s="18"/>
    </row>
    <row r="106" spans="1:9" s="17" customFormat="1" ht="12" customHeight="1" x14ac:dyDescent="0.25">
      <c r="A106" s="222" t="s">
        <v>193</v>
      </c>
      <c r="B106" s="13" t="s">
        <v>194</v>
      </c>
      <c r="C106" s="14" t="s">
        <v>195</v>
      </c>
      <c r="D106" s="15">
        <v>41289</v>
      </c>
      <c r="E106" s="16">
        <v>27923784.430000003</v>
      </c>
      <c r="H106" s="18"/>
      <c r="I106" s="18"/>
    </row>
    <row r="107" spans="1:9" s="17" customFormat="1" ht="12" x14ac:dyDescent="0.25">
      <c r="A107" s="223"/>
      <c r="B107" s="13" t="s">
        <v>196</v>
      </c>
      <c r="C107" s="14" t="s">
        <v>197</v>
      </c>
      <c r="D107" s="15">
        <v>17</v>
      </c>
      <c r="E107" s="16">
        <v>43248</v>
      </c>
      <c r="H107" s="18"/>
      <c r="I107" s="18"/>
    </row>
    <row r="108" spans="1:9" s="17" customFormat="1" ht="12" x14ac:dyDescent="0.25">
      <c r="A108" s="230"/>
      <c r="B108" s="13" t="s">
        <v>198</v>
      </c>
      <c r="C108" s="14" t="s">
        <v>199</v>
      </c>
      <c r="D108" s="15">
        <v>380</v>
      </c>
      <c r="E108" s="16">
        <v>258240.36</v>
      </c>
      <c r="H108" s="18"/>
      <c r="I108" s="18"/>
    </row>
    <row r="109" spans="1:9" s="17" customFormat="1" ht="12" x14ac:dyDescent="0.25">
      <c r="A109" s="19"/>
      <c r="B109" s="13" t="s">
        <v>200</v>
      </c>
      <c r="C109" s="14" t="s">
        <v>201</v>
      </c>
      <c r="D109" s="15">
        <v>180</v>
      </c>
      <c r="E109" s="16">
        <v>122400</v>
      </c>
      <c r="H109" s="18"/>
      <c r="I109" s="18"/>
    </row>
    <row r="110" spans="1:9" s="17" customFormat="1" ht="12" x14ac:dyDescent="0.25">
      <c r="A110" s="19"/>
      <c r="B110" s="13" t="s">
        <v>202</v>
      </c>
      <c r="C110" s="14" t="s">
        <v>203</v>
      </c>
      <c r="D110" s="15">
        <v>302</v>
      </c>
      <c r="E110" s="16">
        <v>205240.27</v>
      </c>
      <c r="H110" s="18"/>
      <c r="I110" s="18"/>
    </row>
    <row r="111" spans="1:9" s="17" customFormat="1" ht="12" x14ac:dyDescent="0.25">
      <c r="A111" s="19"/>
      <c r="B111" s="13" t="s">
        <v>204</v>
      </c>
      <c r="C111" s="14" t="s">
        <v>205</v>
      </c>
      <c r="D111" s="15">
        <v>238</v>
      </c>
      <c r="E111" s="16">
        <v>161760.18</v>
      </c>
      <c r="H111" s="18"/>
      <c r="I111" s="18"/>
    </row>
    <row r="112" spans="1:9" s="17" customFormat="1" ht="12" customHeight="1" x14ac:dyDescent="0.25">
      <c r="A112" s="19"/>
      <c r="B112" s="13" t="s">
        <v>206</v>
      </c>
      <c r="C112" s="14" t="s">
        <v>207</v>
      </c>
      <c r="D112" s="15">
        <v>345</v>
      </c>
      <c r="E112" s="16">
        <v>234520.18</v>
      </c>
      <c r="H112" s="18"/>
      <c r="I112" s="18"/>
    </row>
    <row r="113" spans="1:9" s="17" customFormat="1" ht="12" x14ac:dyDescent="0.25">
      <c r="A113" s="19"/>
      <c r="B113" s="13" t="s">
        <v>208</v>
      </c>
      <c r="C113" s="14" t="s">
        <v>209</v>
      </c>
      <c r="D113" s="15">
        <v>293</v>
      </c>
      <c r="E113" s="16">
        <v>198960.62999999998</v>
      </c>
      <c r="H113" s="18"/>
      <c r="I113" s="18"/>
    </row>
    <row r="114" spans="1:9" s="17" customFormat="1" ht="12" x14ac:dyDescent="0.25">
      <c r="A114" s="19"/>
      <c r="B114" s="13" t="s">
        <v>210</v>
      </c>
      <c r="C114" s="14" t="s">
        <v>211</v>
      </c>
      <c r="D114" s="15">
        <v>324</v>
      </c>
      <c r="E114" s="16">
        <v>219960.81</v>
      </c>
      <c r="H114" s="18"/>
      <c r="I114" s="18"/>
    </row>
    <row r="115" spans="1:9" s="17" customFormat="1" ht="12" x14ac:dyDescent="0.25">
      <c r="A115" s="19"/>
      <c r="B115" s="13" t="s">
        <v>212</v>
      </c>
      <c r="C115" s="14" t="s">
        <v>213</v>
      </c>
      <c r="D115" s="15">
        <v>11610</v>
      </c>
      <c r="E115" s="16">
        <v>7847666.29</v>
      </c>
      <c r="H115" s="18"/>
      <c r="I115" s="18"/>
    </row>
    <row r="116" spans="1:9" s="17" customFormat="1" ht="12" x14ac:dyDescent="0.25">
      <c r="A116" s="19"/>
      <c r="B116" s="13" t="s">
        <v>214</v>
      </c>
      <c r="C116" s="14" t="s">
        <v>215</v>
      </c>
      <c r="D116" s="15">
        <v>1488</v>
      </c>
      <c r="E116" s="16">
        <v>1010562.88</v>
      </c>
      <c r="H116" s="18"/>
      <c r="I116" s="18"/>
    </row>
    <row r="117" spans="1:9" s="17" customFormat="1" ht="24" x14ac:dyDescent="0.25">
      <c r="A117" s="19"/>
      <c r="B117" s="13" t="s">
        <v>216</v>
      </c>
      <c r="C117" s="14" t="s">
        <v>217</v>
      </c>
      <c r="D117" s="15">
        <v>2694</v>
      </c>
      <c r="E117" s="16">
        <v>1831920</v>
      </c>
      <c r="H117" s="18"/>
      <c r="I117" s="18"/>
    </row>
    <row r="118" spans="1:9" s="17" customFormat="1" ht="12" x14ac:dyDescent="0.25">
      <c r="A118" s="19"/>
      <c r="B118" s="13" t="s">
        <v>218</v>
      </c>
      <c r="C118" s="14" t="s">
        <v>219</v>
      </c>
      <c r="D118" s="15">
        <v>4230</v>
      </c>
      <c r="E118" s="16">
        <v>2862910.4199999995</v>
      </c>
      <c r="H118" s="18"/>
      <c r="I118" s="18"/>
    </row>
    <row r="119" spans="1:9" s="17" customFormat="1" ht="12" x14ac:dyDescent="0.25">
      <c r="A119" s="19"/>
      <c r="B119" s="13" t="s">
        <v>220</v>
      </c>
      <c r="C119" s="14" t="s">
        <v>221</v>
      </c>
      <c r="D119" s="15">
        <v>7428</v>
      </c>
      <c r="E119" s="16">
        <v>5023941.1099999994</v>
      </c>
      <c r="H119" s="18"/>
      <c r="I119" s="18"/>
    </row>
    <row r="120" spans="1:9" s="17" customFormat="1" ht="12" x14ac:dyDescent="0.25">
      <c r="A120" s="20" t="s">
        <v>222</v>
      </c>
      <c r="B120" s="21"/>
      <c r="C120" s="21"/>
      <c r="D120" s="22">
        <v>70818</v>
      </c>
      <c r="E120" s="23">
        <v>47945115.560000002</v>
      </c>
      <c r="H120" s="18"/>
      <c r="I120" s="18"/>
    </row>
    <row r="121" spans="1:9" s="17" customFormat="1" ht="12" customHeight="1" x14ac:dyDescent="0.25">
      <c r="A121" s="222" t="s">
        <v>223</v>
      </c>
      <c r="B121" s="13" t="s">
        <v>224</v>
      </c>
      <c r="C121" s="14" t="s">
        <v>225</v>
      </c>
      <c r="D121" s="15">
        <v>119</v>
      </c>
      <c r="E121" s="16">
        <v>108789.51999999999</v>
      </c>
      <c r="H121" s="18"/>
      <c r="I121" s="18"/>
    </row>
    <row r="122" spans="1:9" s="17" customFormat="1" ht="12" customHeight="1" x14ac:dyDescent="0.25">
      <c r="A122" s="223"/>
      <c r="B122" s="13" t="s">
        <v>226</v>
      </c>
      <c r="C122" s="14" t="s">
        <v>227</v>
      </c>
      <c r="D122" s="15">
        <v>1003</v>
      </c>
      <c r="E122" s="16">
        <v>1504500</v>
      </c>
      <c r="H122" s="18"/>
      <c r="I122" s="18"/>
    </row>
    <row r="123" spans="1:9" s="17" customFormat="1" ht="12" x14ac:dyDescent="0.25">
      <c r="A123" s="230"/>
      <c r="B123" s="13" t="s">
        <v>228</v>
      </c>
      <c r="C123" s="14" t="s">
        <v>229</v>
      </c>
      <c r="D123" s="15">
        <v>137</v>
      </c>
      <c r="E123" s="16">
        <v>205500</v>
      </c>
      <c r="H123" s="18"/>
      <c r="I123" s="18"/>
    </row>
    <row r="124" spans="1:9" s="17" customFormat="1" ht="12" x14ac:dyDescent="0.25">
      <c r="A124" s="19"/>
      <c r="B124" s="13" t="s">
        <v>230</v>
      </c>
      <c r="C124" s="14" t="s">
        <v>231</v>
      </c>
      <c r="D124" s="15">
        <v>6</v>
      </c>
      <c r="E124" s="16">
        <v>10284.719999999998</v>
      </c>
      <c r="H124" s="18"/>
      <c r="I124" s="18"/>
    </row>
    <row r="125" spans="1:9" s="17" customFormat="1" ht="12" x14ac:dyDescent="0.25">
      <c r="A125" s="19"/>
      <c r="B125" s="13" t="s">
        <v>232</v>
      </c>
      <c r="C125" s="14" t="s">
        <v>233</v>
      </c>
      <c r="D125" s="15">
        <v>34126</v>
      </c>
      <c r="E125" s="16">
        <v>31127776.649999999</v>
      </c>
      <c r="H125" s="18"/>
      <c r="I125" s="18"/>
    </row>
    <row r="126" spans="1:9" s="17" customFormat="1" ht="12" x14ac:dyDescent="0.25">
      <c r="A126" s="19"/>
      <c r="B126" s="13" t="s">
        <v>234</v>
      </c>
      <c r="C126" s="14" t="s">
        <v>235</v>
      </c>
      <c r="D126" s="15">
        <v>281</v>
      </c>
      <c r="E126" s="16">
        <v>421500</v>
      </c>
      <c r="H126" s="18"/>
      <c r="I126" s="18"/>
    </row>
    <row r="127" spans="1:9" s="17" customFormat="1" ht="12" x14ac:dyDescent="0.25">
      <c r="A127" s="19"/>
      <c r="B127" s="13" t="s">
        <v>236</v>
      </c>
      <c r="C127" s="14" t="s">
        <v>237</v>
      </c>
      <c r="D127" s="15">
        <v>2811</v>
      </c>
      <c r="E127" s="16">
        <v>2596978.2600000002</v>
      </c>
      <c r="H127" s="18"/>
      <c r="I127" s="18"/>
    </row>
    <row r="128" spans="1:9" s="17" customFormat="1" ht="12" x14ac:dyDescent="0.25">
      <c r="A128" s="19"/>
      <c r="B128" s="13" t="s">
        <v>238</v>
      </c>
      <c r="C128" s="14" t="s">
        <v>239</v>
      </c>
      <c r="D128" s="15">
        <v>2302</v>
      </c>
      <c r="E128" s="16">
        <v>3453000</v>
      </c>
      <c r="H128" s="18"/>
      <c r="I128" s="18"/>
    </row>
    <row r="129" spans="1:9" s="17" customFormat="1" ht="12" customHeight="1" x14ac:dyDescent="0.25">
      <c r="A129" s="19"/>
      <c r="B129" s="13" t="s">
        <v>240</v>
      </c>
      <c r="C129" s="14" t="s">
        <v>241</v>
      </c>
      <c r="D129" s="15">
        <v>5341</v>
      </c>
      <c r="E129" s="16">
        <v>3778483.91</v>
      </c>
      <c r="H129" s="18"/>
      <c r="I129" s="18"/>
    </row>
    <row r="130" spans="1:9" s="17" customFormat="1" ht="12" x14ac:dyDescent="0.25">
      <c r="A130" s="19"/>
      <c r="B130" s="13" t="s">
        <v>242</v>
      </c>
      <c r="C130" s="14" t="s">
        <v>243</v>
      </c>
      <c r="D130" s="15">
        <v>688</v>
      </c>
      <c r="E130" s="16">
        <v>1072050.8</v>
      </c>
      <c r="H130" s="18"/>
      <c r="I130" s="18"/>
    </row>
    <row r="131" spans="1:9" s="2" customFormat="1" ht="12" x14ac:dyDescent="0.2">
      <c r="A131" s="20" t="s">
        <v>244</v>
      </c>
      <c r="B131" s="21"/>
      <c r="C131" s="21"/>
      <c r="D131" s="22">
        <v>46814</v>
      </c>
      <c r="E131" s="23">
        <v>44278863.859999999</v>
      </c>
      <c r="H131" s="18"/>
      <c r="I131" s="18"/>
    </row>
    <row r="132" spans="1:9" s="2" customFormat="1" ht="24" x14ac:dyDescent="0.2">
      <c r="A132" s="222" t="s">
        <v>245</v>
      </c>
      <c r="B132" s="13" t="s">
        <v>246</v>
      </c>
      <c r="C132" s="14" t="s">
        <v>247</v>
      </c>
      <c r="D132" s="15">
        <v>58</v>
      </c>
      <c r="E132" s="16">
        <v>97755.520000000004</v>
      </c>
      <c r="H132" s="18"/>
      <c r="I132" s="18"/>
    </row>
    <row r="133" spans="1:9" s="2" customFormat="1" ht="24" customHeight="1" x14ac:dyDescent="0.2">
      <c r="A133" s="223"/>
      <c r="B133" s="13" t="s">
        <v>248</v>
      </c>
      <c r="C133" s="14" t="s">
        <v>249</v>
      </c>
      <c r="D133" s="15">
        <v>75</v>
      </c>
      <c r="E133" s="16">
        <v>137784.75000000003</v>
      </c>
      <c r="H133" s="18"/>
      <c r="I133" s="18"/>
    </row>
    <row r="134" spans="1:9" s="2" customFormat="1" ht="24" x14ac:dyDescent="0.2">
      <c r="A134" s="223"/>
      <c r="B134" s="13" t="s">
        <v>250</v>
      </c>
      <c r="C134" s="14" t="s">
        <v>251</v>
      </c>
      <c r="D134" s="15">
        <v>70</v>
      </c>
      <c r="E134" s="16">
        <v>147889</v>
      </c>
      <c r="H134" s="18"/>
      <c r="I134" s="18"/>
    </row>
    <row r="135" spans="1:9" s="2" customFormat="1" ht="24" x14ac:dyDescent="0.2">
      <c r="A135" s="223"/>
      <c r="B135" s="13" t="s">
        <v>252</v>
      </c>
      <c r="C135" s="14" t="s">
        <v>253</v>
      </c>
      <c r="D135" s="15">
        <v>1328</v>
      </c>
      <c r="E135" s="16">
        <v>2945942.24</v>
      </c>
      <c r="H135" s="18"/>
      <c r="I135" s="18"/>
    </row>
    <row r="136" spans="1:9" ht="24" x14ac:dyDescent="0.25">
      <c r="A136" s="224"/>
      <c r="B136" s="13" t="s">
        <v>254</v>
      </c>
      <c r="C136" s="14" t="s">
        <v>255</v>
      </c>
      <c r="D136" s="15">
        <v>10836</v>
      </c>
      <c r="E136" s="16">
        <v>25239753</v>
      </c>
      <c r="H136" s="18"/>
      <c r="I136" s="18"/>
    </row>
    <row r="137" spans="1:9" ht="24.75" customHeight="1" x14ac:dyDescent="0.25">
      <c r="A137" s="225" t="s">
        <v>256</v>
      </c>
      <c r="B137" s="226"/>
      <c r="C137" s="227"/>
      <c r="D137" s="22">
        <v>12367</v>
      </c>
      <c r="E137" s="23">
        <v>28569124.510000002</v>
      </c>
      <c r="H137" s="18"/>
      <c r="I137" s="18"/>
    </row>
    <row r="138" spans="1:9" s="28" customFormat="1" ht="14.25" x14ac:dyDescent="0.2">
      <c r="A138" s="24" t="s">
        <v>257</v>
      </c>
      <c r="B138" s="25"/>
      <c r="C138" s="25"/>
      <c r="D138" s="26">
        <v>203504</v>
      </c>
      <c r="E138" s="27">
        <v>366411457.84000009</v>
      </c>
      <c r="H138" s="18"/>
      <c r="I138" s="18"/>
    </row>
    <row r="140" spans="1:9" x14ac:dyDescent="0.25">
      <c r="E140" s="30"/>
    </row>
  </sheetData>
  <mergeCells count="8">
    <mergeCell ref="A132:A136"/>
    <mergeCell ref="A137:C137"/>
    <mergeCell ref="A13:E13"/>
    <mergeCell ref="A16:A17"/>
    <mergeCell ref="A64:A65"/>
    <mergeCell ref="A93:A96"/>
    <mergeCell ref="A106:A108"/>
    <mergeCell ref="A121:A123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69"/>
  <sheetViews>
    <sheetView zoomScaleNormal="100" workbookViewId="0">
      <selection activeCell="G2" sqref="G2"/>
    </sheetView>
  </sheetViews>
  <sheetFormatPr defaultRowHeight="12" x14ac:dyDescent="0.25"/>
  <cols>
    <col min="1" max="1" width="5.85546875" style="32" customWidth="1"/>
    <col min="2" max="2" width="10.85546875" style="32" customWidth="1"/>
    <col min="3" max="3" width="39" style="33" customWidth="1"/>
    <col min="4" max="4" width="15" style="32" bestFit="1" customWidth="1"/>
    <col min="5" max="5" width="54.7109375" style="32" customWidth="1"/>
    <col min="6" max="6" width="13.85546875" style="34" customWidth="1"/>
    <col min="7" max="7" width="13.85546875" style="36" customWidth="1"/>
    <col min="8" max="21" width="13.85546875" style="32" customWidth="1"/>
    <col min="22" max="23" width="12.85546875" style="17" customWidth="1"/>
    <col min="24" max="16384" width="9.140625" style="17"/>
  </cols>
  <sheetData>
    <row r="1" spans="1:21" x14ac:dyDescent="0.25">
      <c r="G1" s="4" t="s">
        <v>444</v>
      </c>
    </row>
    <row r="2" spans="1:21" x14ac:dyDescent="0.25">
      <c r="G2" s="4" t="s">
        <v>0</v>
      </c>
    </row>
    <row r="3" spans="1:21" x14ac:dyDescent="0.25">
      <c r="G3" s="4" t="s">
        <v>1</v>
      </c>
    </row>
    <row r="4" spans="1:21" x14ac:dyDescent="0.25">
      <c r="G4" s="4" t="s">
        <v>2</v>
      </c>
    </row>
    <row r="5" spans="1:21" x14ac:dyDescent="0.25">
      <c r="G5" s="4" t="s">
        <v>440</v>
      </c>
    </row>
    <row r="6" spans="1:21" x14ac:dyDescent="0.25">
      <c r="G6" s="4"/>
    </row>
    <row r="7" spans="1:21" x14ac:dyDescent="0.25">
      <c r="G7" s="4" t="s">
        <v>258</v>
      </c>
      <c r="L7" s="17"/>
      <c r="M7" s="17"/>
      <c r="N7" s="17"/>
      <c r="O7" s="35"/>
    </row>
    <row r="8" spans="1:21" x14ac:dyDescent="0.25">
      <c r="G8" s="4" t="s">
        <v>0</v>
      </c>
      <c r="L8" s="17"/>
      <c r="M8" s="17"/>
      <c r="N8" s="17"/>
      <c r="O8" s="35"/>
    </row>
    <row r="9" spans="1:21" x14ac:dyDescent="0.25">
      <c r="G9" s="4" t="s">
        <v>4</v>
      </c>
      <c r="L9" s="17"/>
      <c r="M9" s="17"/>
      <c r="N9" s="17"/>
      <c r="O9" s="35"/>
    </row>
    <row r="10" spans="1:21" x14ac:dyDescent="0.25">
      <c r="G10" s="4" t="s">
        <v>5</v>
      </c>
      <c r="L10" s="17"/>
      <c r="M10" s="17"/>
      <c r="N10" s="17"/>
      <c r="O10" s="35"/>
    </row>
    <row r="11" spans="1:21" x14ac:dyDescent="0.2">
      <c r="G11" s="6" t="s">
        <v>6</v>
      </c>
      <c r="L11" s="17"/>
      <c r="M11" s="17"/>
      <c r="N11" s="17"/>
      <c r="O11" s="35"/>
    </row>
    <row r="12" spans="1:21" x14ac:dyDescent="0.25">
      <c r="L12" s="17"/>
      <c r="M12" s="17"/>
      <c r="N12" s="17"/>
      <c r="O12" s="17"/>
    </row>
    <row r="13" spans="1:21" ht="14.25" x14ac:dyDescent="0.25">
      <c r="A13" s="228" t="s">
        <v>259</v>
      </c>
      <c r="B13" s="228"/>
      <c r="C13" s="228"/>
      <c r="D13" s="228"/>
      <c r="E13" s="228"/>
      <c r="F13" s="228"/>
      <c r="G13" s="228"/>
      <c r="H13" s="37"/>
      <c r="I13" s="38"/>
      <c r="J13" s="38"/>
      <c r="K13" s="38"/>
      <c r="L13" s="17"/>
      <c r="M13" s="17"/>
      <c r="N13" s="17"/>
      <c r="O13" s="17"/>
    </row>
    <row r="14" spans="1:21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4" x14ac:dyDescent="0.25">
      <c r="A15" s="43" t="s">
        <v>260</v>
      </c>
      <c r="B15" s="43" t="s">
        <v>261</v>
      </c>
      <c r="C15" s="43" t="s">
        <v>262</v>
      </c>
      <c r="D15" s="43" t="s">
        <v>9</v>
      </c>
      <c r="E15" s="43" t="s">
        <v>10</v>
      </c>
      <c r="F15" s="44" t="s">
        <v>11</v>
      </c>
      <c r="G15" s="45" t="s">
        <v>12</v>
      </c>
    </row>
    <row r="16" spans="1:21" x14ac:dyDescent="0.25">
      <c r="A16" s="46">
        <v>1</v>
      </c>
      <c r="B16" s="47">
        <v>430002</v>
      </c>
      <c r="C16" s="48" t="s">
        <v>263</v>
      </c>
      <c r="D16" s="49" t="s">
        <v>46</v>
      </c>
      <c r="E16" s="48" t="s">
        <v>47</v>
      </c>
      <c r="F16" s="50">
        <v>7</v>
      </c>
      <c r="G16" s="51">
        <v>21000</v>
      </c>
    </row>
    <row r="17" spans="1:7" s="32" customFormat="1" x14ac:dyDescent="0.25">
      <c r="A17" s="52"/>
      <c r="B17" s="53"/>
      <c r="C17" s="54"/>
      <c r="D17" s="49" t="s">
        <v>52</v>
      </c>
      <c r="E17" s="48" t="s">
        <v>53</v>
      </c>
      <c r="F17" s="50">
        <v>1466</v>
      </c>
      <c r="G17" s="51">
        <v>3958200</v>
      </c>
    </row>
    <row r="18" spans="1:7" s="32" customFormat="1" x14ac:dyDescent="0.25">
      <c r="A18" s="52"/>
      <c r="B18" s="53"/>
      <c r="C18" s="54"/>
      <c r="D18" s="49" t="s">
        <v>76</v>
      </c>
      <c r="E18" s="48" t="s">
        <v>77</v>
      </c>
      <c r="F18" s="50">
        <v>15</v>
      </c>
      <c r="G18" s="51">
        <v>39750</v>
      </c>
    </row>
    <row r="19" spans="1:7" s="32" customFormat="1" x14ac:dyDescent="0.25">
      <c r="A19" s="52"/>
      <c r="B19" s="53"/>
      <c r="C19" s="55" t="s">
        <v>264</v>
      </c>
      <c r="D19" s="56"/>
      <c r="E19" s="56"/>
      <c r="F19" s="57">
        <v>1488</v>
      </c>
      <c r="G19" s="58">
        <v>4018950</v>
      </c>
    </row>
    <row r="20" spans="1:7" s="32" customFormat="1" x14ac:dyDescent="0.25">
      <c r="A20" s="59">
        <v>2</v>
      </c>
      <c r="B20" s="47">
        <v>430006</v>
      </c>
      <c r="C20" s="48" t="s">
        <v>265</v>
      </c>
      <c r="D20" s="49" t="s">
        <v>46</v>
      </c>
      <c r="E20" s="48" t="s">
        <v>47</v>
      </c>
      <c r="F20" s="50">
        <v>1</v>
      </c>
      <c r="G20" s="51">
        <v>3000</v>
      </c>
    </row>
    <row r="21" spans="1:7" s="32" customFormat="1" x14ac:dyDescent="0.25">
      <c r="A21" s="52"/>
      <c r="B21" s="53"/>
      <c r="C21" s="54"/>
      <c r="D21" s="49" t="s">
        <v>52</v>
      </c>
      <c r="E21" s="48" t="s">
        <v>53</v>
      </c>
      <c r="F21" s="50">
        <v>11968</v>
      </c>
      <c r="G21" s="51">
        <v>32313600</v>
      </c>
    </row>
    <row r="22" spans="1:7" s="32" customFormat="1" x14ac:dyDescent="0.25">
      <c r="A22" s="52"/>
      <c r="B22" s="53"/>
      <c r="C22" s="54"/>
      <c r="D22" s="49" t="s">
        <v>56</v>
      </c>
      <c r="E22" s="48" t="s">
        <v>57</v>
      </c>
      <c r="F22" s="50">
        <v>78</v>
      </c>
      <c r="G22" s="51">
        <v>234000</v>
      </c>
    </row>
    <row r="23" spans="1:7" s="32" customFormat="1" x14ac:dyDescent="0.25">
      <c r="A23" s="52"/>
      <c r="B23" s="53"/>
      <c r="C23" s="54"/>
      <c r="D23" s="49" t="s">
        <v>76</v>
      </c>
      <c r="E23" s="48" t="s">
        <v>77</v>
      </c>
      <c r="F23" s="50">
        <v>1</v>
      </c>
      <c r="G23" s="51">
        <v>2650</v>
      </c>
    </row>
    <row r="24" spans="1:7" s="32" customFormat="1" ht="24" x14ac:dyDescent="0.25">
      <c r="A24" s="52"/>
      <c r="B24" s="53"/>
      <c r="C24" s="54"/>
      <c r="D24" s="49" t="s">
        <v>78</v>
      </c>
      <c r="E24" s="48" t="s">
        <v>79</v>
      </c>
      <c r="F24" s="50">
        <v>1</v>
      </c>
      <c r="G24" s="51">
        <v>6000</v>
      </c>
    </row>
    <row r="25" spans="1:7" s="32" customFormat="1" ht="24" x14ac:dyDescent="0.25">
      <c r="A25" s="52"/>
      <c r="B25" s="53"/>
      <c r="C25" s="54"/>
      <c r="D25" s="49" t="s">
        <v>86</v>
      </c>
      <c r="E25" s="48" t="s">
        <v>87</v>
      </c>
      <c r="F25" s="50">
        <v>1</v>
      </c>
      <c r="G25" s="51">
        <v>6000</v>
      </c>
    </row>
    <row r="26" spans="1:7" s="32" customFormat="1" x14ac:dyDescent="0.25">
      <c r="A26" s="52"/>
      <c r="B26" s="53"/>
      <c r="C26" s="54"/>
      <c r="D26" s="49" t="s">
        <v>88</v>
      </c>
      <c r="E26" s="48" t="s">
        <v>89</v>
      </c>
      <c r="F26" s="50">
        <v>1</v>
      </c>
      <c r="G26" s="51">
        <v>3000</v>
      </c>
    </row>
    <row r="27" spans="1:7" s="32" customFormat="1" ht="23.25" customHeight="1" x14ac:dyDescent="0.25">
      <c r="A27" s="52"/>
      <c r="B27" s="53"/>
      <c r="C27" s="54"/>
      <c r="D27" s="49" t="s">
        <v>92</v>
      </c>
      <c r="E27" s="48" t="s">
        <v>93</v>
      </c>
      <c r="F27" s="50">
        <v>1</v>
      </c>
      <c r="G27" s="51">
        <v>6500</v>
      </c>
    </row>
    <row r="28" spans="1:7" s="32" customFormat="1" x14ac:dyDescent="0.25">
      <c r="A28" s="52"/>
      <c r="B28" s="53"/>
      <c r="C28" s="55" t="s">
        <v>266</v>
      </c>
      <c r="D28" s="56"/>
      <c r="E28" s="56"/>
      <c r="F28" s="57">
        <v>12052</v>
      </c>
      <c r="G28" s="58">
        <v>32574750</v>
      </c>
    </row>
    <row r="29" spans="1:7" s="32" customFormat="1" x14ac:dyDescent="0.25">
      <c r="A29" s="59">
        <v>3</v>
      </c>
      <c r="B29" s="47">
        <v>430014</v>
      </c>
      <c r="C29" s="48" t="s">
        <v>267</v>
      </c>
      <c r="D29" s="49" t="s">
        <v>52</v>
      </c>
      <c r="E29" s="48" t="s">
        <v>53</v>
      </c>
      <c r="F29" s="50">
        <v>1300</v>
      </c>
      <c r="G29" s="51">
        <v>3510000</v>
      </c>
    </row>
    <row r="30" spans="1:7" s="32" customFormat="1" x14ac:dyDescent="0.25">
      <c r="A30" s="52"/>
      <c r="B30" s="53"/>
      <c r="C30" s="55" t="s">
        <v>268</v>
      </c>
      <c r="D30" s="56"/>
      <c r="E30" s="56"/>
      <c r="F30" s="57">
        <v>1300</v>
      </c>
      <c r="G30" s="58">
        <v>3510000</v>
      </c>
    </row>
    <row r="31" spans="1:7" s="32" customFormat="1" x14ac:dyDescent="0.25">
      <c r="A31" s="59">
        <v>4</v>
      </c>
      <c r="B31" s="47">
        <v>430037</v>
      </c>
      <c r="C31" s="48" t="s">
        <v>269</v>
      </c>
      <c r="D31" s="49" t="s">
        <v>18</v>
      </c>
      <c r="E31" s="48" t="s">
        <v>19</v>
      </c>
      <c r="F31" s="50">
        <v>4</v>
      </c>
      <c r="G31" s="51">
        <v>12000</v>
      </c>
    </row>
    <row r="32" spans="1:7" s="32" customFormat="1" ht="36" x14ac:dyDescent="0.25">
      <c r="A32" s="52"/>
      <c r="B32" s="53"/>
      <c r="C32" s="54"/>
      <c r="D32" s="49" t="s">
        <v>20</v>
      </c>
      <c r="E32" s="48" t="s">
        <v>21</v>
      </c>
      <c r="F32" s="50">
        <v>1</v>
      </c>
      <c r="G32" s="51">
        <v>6000</v>
      </c>
    </row>
    <row r="33" spans="1:7" s="32" customFormat="1" x14ac:dyDescent="0.25">
      <c r="A33" s="52"/>
      <c r="B33" s="53"/>
      <c r="C33" s="54"/>
      <c r="D33" s="49" t="s">
        <v>24</v>
      </c>
      <c r="E33" s="48" t="s">
        <v>25</v>
      </c>
      <c r="F33" s="50">
        <v>8</v>
      </c>
      <c r="G33" s="51">
        <v>24000</v>
      </c>
    </row>
    <row r="34" spans="1:7" s="32" customFormat="1" ht="36" x14ac:dyDescent="0.25">
      <c r="A34" s="52"/>
      <c r="B34" s="53"/>
      <c r="C34" s="54"/>
      <c r="D34" s="49" t="s">
        <v>26</v>
      </c>
      <c r="E34" s="48" t="s">
        <v>27</v>
      </c>
      <c r="F34" s="50">
        <v>1</v>
      </c>
      <c r="G34" s="51">
        <v>6000</v>
      </c>
    </row>
    <row r="35" spans="1:7" s="32" customFormat="1" ht="24" x14ac:dyDescent="0.25">
      <c r="A35" s="52"/>
      <c r="B35" s="53"/>
      <c r="C35" s="54"/>
      <c r="D35" s="49" t="s">
        <v>28</v>
      </c>
      <c r="E35" s="48" t="s">
        <v>29</v>
      </c>
      <c r="F35" s="50">
        <v>38</v>
      </c>
      <c r="G35" s="51">
        <v>114000</v>
      </c>
    </row>
    <row r="36" spans="1:7" s="32" customFormat="1" ht="24" x14ac:dyDescent="0.25">
      <c r="A36" s="52"/>
      <c r="B36" s="53"/>
      <c r="C36" s="54"/>
      <c r="D36" s="49" t="s">
        <v>30</v>
      </c>
      <c r="E36" s="48" t="s">
        <v>31</v>
      </c>
      <c r="F36" s="50">
        <v>5</v>
      </c>
      <c r="G36" s="51">
        <v>30000</v>
      </c>
    </row>
    <row r="37" spans="1:7" s="32" customFormat="1" x14ac:dyDescent="0.25">
      <c r="A37" s="52"/>
      <c r="B37" s="53"/>
      <c r="C37" s="54"/>
      <c r="D37" s="49" t="s">
        <v>36</v>
      </c>
      <c r="E37" s="48" t="s">
        <v>37</v>
      </c>
      <c r="F37" s="50">
        <v>46</v>
      </c>
      <c r="G37" s="51">
        <v>138000</v>
      </c>
    </row>
    <row r="38" spans="1:7" s="32" customFormat="1" x14ac:dyDescent="0.25">
      <c r="A38" s="52"/>
      <c r="B38" s="53"/>
      <c r="C38" s="54"/>
      <c r="D38" s="49" t="s">
        <v>42</v>
      </c>
      <c r="E38" s="48" t="s">
        <v>43</v>
      </c>
      <c r="F38" s="50">
        <v>2</v>
      </c>
      <c r="G38" s="51">
        <v>6000</v>
      </c>
    </row>
    <row r="39" spans="1:7" s="32" customFormat="1" x14ac:dyDescent="0.25">
      <c r="A39" s="52"/>
      <c r="B39" s="53"/>
      <c r="C39" s="54"/>
      <c r="D39" s="49" t="s">
        <v>46</v>
      </c>
      <c r="E39" s="48" t="s">
        <v>47</v>
      </c>
      <c r="F39" s="50">
        <v>116</v>
      </c>
      <c r="G39" s="51">
        <v>348000</v>
      </c>
    </row>
    <row r="40" spans="1:7" s="32" customFormat="1" ht="24" x14ac:dyDescent="0.25">
      <c r="A40" s="52"/>
      <c r="B40" s="53"/>
      <c r="C40" s="54"/>
      <c r="D40" s="49" t="s">
        <v>50</v>
      </c>
      <c r="E40" s="48" t="s">
        <v>51</v>
      </c>
      <c r="F40" s="50">
        <v>6</v>
      </c>
      <c r="G40" s="51">
        <v>36000</v>
      </c>
    </row>
    <row r="41" spans="1:7" s="32" customFormat="1" x14ac:dyDescent="0.25">
      <c r="A41" s="52"/>
      <c r="B41" s="53"/>
      <c r="C41" s="54"/>
      <c r="D41" s="49" t="s">
        <v>52</v>
      </c>
      <c r="E41" s="48" t="s">
        <v>53</v>
      </c>
      <c r="F41" s="50">
        <v>270</v>
      </c>
      <c r="G41" s="51">
        <v>729000</v>
      </c>
    </row>
    <row r="42" spans="1:7" s="32" customFormat="1" ht="23.25" customHeight="1" x14ac:dyDescent="0.25">
      <c r="A42" s="52"/>
      <c r="B42" s="53"/>
      <c r="C42" s="54"/>
      <c r="D42" s="49" t="s">
        <v>54</v>
      </c>
      <c r="E42" s="48" t="s">
        <v>55</v>
      </c>
      <c r="F42" s="50">
        <v>81</v>
      </c>
      <c r="G42" s="51">
        <v>486000</v>
      </c>
    </row>
    <row r="43" spans="1:7" s="32" customFormat="1" x14ac:dyDescent="0.25">
      <c r="A43" s="52"/>
      <c r="B43" s="53"/>
      <c r="C43" s="54"/>
      <c r="D43" s="49" t="s">
        <v>56</v>
      </c>
      <c r="E43" s="48" t="s">
        <v>57</v>
      </c>
      <c r="F43" s="50">
        <v>510</v>
      </c>
      <c r="G43" s="51">
        <v>1530000</v>
      </c>
    </row>
    <row r="44" spans="1:7" s="32" customFormat="1" x14ac:dyDescent="0.25">
      <c r="A44" s="52"/>
      <c r="B44" s="53"/>
      <c r="C44" s="54"/>
      <c r="D44" s="49" t="s">
        <v>58</v>
      </c>
      <c r="E44" s="48" t="s">
        <v>59</v>
      </c>
      <c r="F44" s="50">
        <v>1</v>
      </c>
      <c r="G44" s="51">
        <v>3000</v>
      </c>
    </row>
    <row r="45" spans="1:7" s="32" customFormat="1" x14ac:dyDescent="0.25">
      <c r="A45" s="52"/>
      <c r="B45" s="53"/>
      <c r="C45" s="54"/>
      <c r="D45" s="49" t="s">
        <v>62</v>
      </c>
      <c r="E45" s="48" t="s">
        <v>63</v>
      </c>
      <c r="F45" s="50">
        <v>11</v>
      </c>
      <c r="G45" s="51">
        <v>33000</v>
      </c>
    </row>
    <row r="46" spans="1:7" s="32" customFormat="1" x14ac:dyDescent="0.25">
      <c r="A46" s="52"/>
      <c r="B46" s="53"/>
      <c r="C46" s="54"/>
      <c r="D46" s="49" t="s">
        <v>66</v>
      </c>
      <c r="E46" s="48" t="s">
        <v>67</v>
      </c>
      <c r="F46" s="50">
        <v>9</v>
      </c>
      <c r="G46" s="51">
        <v>27000</v>
      </c>
    </row>
    <row r="47" spans="1:7" s="32" customFormat="1" ht="24" x14ac:dyDescent="0.25">
      <c r="A47" s="52"/>
      <c r="B47" s="53"/>
      <c r="C47" s="54"/>
      <c r="D47" s="49" t="s">
        <v>68</v>
      </c>
      <c r="E47" s="48" t="s">
        <v>69</v>
      </c>
      <c r="F47" s="50">
        <v>5</v>
      </c>
      <c r="G47" s="51">
        <v>28500</v>
      </c>
    </row>
    <row r="48" spans="1:7" s="32" customFormat="1" x14ac:dyDescent="0.25">
      <c r="A48" s="52"/>
      <c r="B48" s="53"/>
      <c r="C48" s="54"/>
      <c r="D48" s="49" t="s">
        <v>70</v>
      </c>
      <c r="E48" s="48" t="s">
        <v>71</v>
      </c>
      <c r="F48" s="50">
        <v>8</v>
      </c>
      <c r="G48" s="51">
        <v>24000</v>
      </c>
    </row>
    <row r="49" spans="1:7" s="32" customFormat="1" ht="24" x14ac:dyDescent="0.25">
      <c r="A49" s="52"/>
      <c r="B49" s="53"/>
      <c r="C49" s="54"/>
      <c r="D49" s="49" t="s">
        <v>72</v>
      </c>
      <c r="E49" s="48" t="s">
        <v>73</v>
      </c>
      <c r="F49" s="50">
        <v>7</v>
      </c>
      <c r="G49" s="51">
        <v>42000</v>
      </c>
    </row>
    <row r="50" spans="1:7" s="32" customFormat="1" x14ac:dyDescent="0.25">
      <c r="A50" s="52"/>
      <c r="B50" s="53"/>
      <c r="C50" s="54"/>
      <c r="D50" s="49" t="s">
        <v>74</v>
      </c>
      <c r="E50" s="48" t="s">
        <v>75</v>
      </c>
      <c r="F50" s="50">
        <v>43</v>
      </c>
      <c r="G50" s="51">
        <v>129000</v>
      </c>
    </row>
    <row r="51" spans="1:7" s="32" customFormat="1" x14ac:dyDescent="0.25">
      <c r="A51" s="52"/>
      <c r="B51" s="53"/>
      <c r="C51" s="54"/>
      <c r="D51" s="49" t="s">
        <v>76</v>
      </c>
      <c r="E51" s="48" t="s">
        <v>77</v>
      </c>
      <c r="F51" s="50">
        <v>180</v>
      </c>
      <c r="G51" s="51">
        <v>477000</v>
      </c>
    </row>
    <row r="52" spans="1:7" s="32" customFormat="1" ht="24" x14ac:dyDescent="0.25">
      <c r="A52" s="52"/>
      <c r="B52" s="53"/>
      <c r="C52" s="54"/>
      <c r="D52" s="49" t="s">
        <v>78</v>
      </c>
      <c r="E52" s="48" t="s">
        <v>79</v>
      </c>
      <c r="F52" s="50">
        <v>22</v>
      </c>
      <c r="G52" s="51">
        <v>132000</v>
      </c>
    </row>
    <row r="53" spans="1:7" s="32" customFormat="1" x14ac:dyDescent="0.25">
      <c r="A53" s="52"/>
      <c r="B53" s="53"/>
      <c r="C53" s="54"/>
      <c r="D53" s="49" t="s">
        <v>82</v>
      </c>
      <c r="E53" s="48" t="s">
        <v>83</v>
      </c>
      <c r="F53" s="50">
        <v>62</v>
      </c>
      <c r="G53" s="51">
        <v>186000</v>
      </c>
    </row>
    <row r="54" spans="1:7" s="32" customFormat="1" x14ac:dyDescent="0.25">
      <c r="A54" s="52"/>
      <c r="B54" s="53"/>
      <c r="C54" s="54"/>
      <c r="D54" s="49" t="s">
        <v>84</v>
      </c>
      <c r="E54" s="48" t="s">
        <v>85</v>
      </c>
      <c r="F54" s="50">
        <v>15</v>
      </c>
      <c r="G54" s="51">
        <v>45000</v>
      </c>
    </row>
    <row r="55" spans="1:7" s="32" customFormat="1" ht="24" x14ac:dyDescent="0.25">
      <c r="A55" s="52"/>
      <c r="B55" s="53"/>
      <c r="C55" s="54"/>
      <c r="D55" s="49" t="s">
        <v>86</v>
      </c>
      <c r="E55" s="48" t="s">
        <v>87</v>
      </c>
      <c r="F55" s="50">
        <v>95</v>
      </c>
      <c r="G55" s="51">
        <v>570000</v>
      </c>
    </row>
    <row r="56" spans="1:7" s="32" customFormat="1" ht="24" x14ac:dyDescent="0.25">
      <c r="A56" s="52"/>
      <c r="B56" s="53"/>
      <c r="C56" s="54"/>
      <c r="D56" s="49" t="s">
        <v>90</v>
      </c>
      <c r="E56" s="48" t="s">
        <v>91</v>
      </c>
      <c r="F56" s="50">
        <v>35</v>
      </c>
      <c r="G56" s="51">
        <v>129500</v>
      </c>
    </row>
    <row r="57" spans="1:7" s="32" customFormat="1" ht="23.25" customHeight="1" x14ac:dyDescent="0.25">
      <c r="A57" s="52"/>
      <c r="B57" s="53"/>
      <c r="C57" s="54"/>
      <c r="D57" s="49" t="s">
        <v>92</v>
      </c>
      <c r="E57" s="48" t="s">
        <v>93</v>
      </c>
      <c r="F57" s="50">
        <v>25</v>
      </c>
      <c r="G57" s="51">
        <v>162500</v>
      </c>
    </row>
    <row r="58" spans="1:7" s="32" customFormat="1" ht="24" x14ac:dyDescent="0.25">
      <c r="A58" s="52"/>
      <c r="B58" s="53"/>
      <c r="C58" s="54"/>
      <c r="D58" s="49" t="s">
        <v>94</v>
      </c>
      <c r="E58" s="48" t="s">
        <v>95</v>
      </c>
      <c r="F58" s="50">
        <v>5</v>
      </c>
      <c r="G58" s="51">
        <v>32500</v>
      </c>
    </row>
    <row r="59" spans="1:7" s="32" customFormat="1" ht="36" x14ac:dyDescent="0.25">
      <c r="A59" s="52"/>
      <c r="B59" s="53"/>
      <c r="C59" s="54"/>
      <c r="D59" s="49" t="s">
        <v>96</v>
      </c>
      <c r="E59" s="48" t="s">
        <v>97</v>
      </c>
      <c r="F59" s="50">
        <v>155</v>
      </c>
      <c r="G59" s="51">
        <v>1007500</v>
      </c>
    </row>
    <row r="60" spans="1:7" s="32" customFormat="1" x14ac:dyDescent="0.25">
      <c r="A60" s="52"/>
      <c r="B60" s="53"/>
      <c r="C60" s="54"/>
      <c r="D60" s="49" t="s">
        <v>98</v>
      </c>
      <c r="E60" s="48" t="s">
        <v>99</v>
      </c>
      <c r="F60" s="50">
        <v>13</v>
      </c>
      <c r="G60" s="51">
        <v>39000</v>
      </c>
    </row>
    <row r="61" spans="1:7" s="32" customFormat="1" ht="24" x14ac:dyDescent="0.25">
      <c r="A61" s="52"/>
      <c r="B61" s="53"/>
      <c r="C61" s="54"/>
      <c r="D61" s="49" t="s">
        <v>100</v>
      </c>
      <c r="E61" s="48" t="s">
        <v>101</v>
      </c>
      <c r="F61" s="50">
        <v>5</v>
      </c>
      <c r="G61" s="51">
        <v>30000</v>
      </c>
    </row>
    <row r="62" spans="1:7" s="32" customFormat="1" x14ac:dyDescent="0.25">
      <c r="A62" s="52"/>
      <c r="B62" s="53"/>
      <c r="C62" s="55" t="s">
        <v>270</v>
      </c>
      <c r="D62" s="56"/>
      <c r="E62" s="56"/>
      <c r="F62" s="57">
        <v>1784</v>
      </c>
      <c r="G62" s="58">
        <v>6562500</v>
      </c>
    </row>
    <row r="63" spans="1:7" s="32" customFormat="1" ht="24" x14ac:dyDescent="0.25">
      <c r="A63" s="59">
        <v>5</v>
      </c>
      <c r="B63" s="47">
        <v>430042</v>
      </c>
      <c r="C63" s="48" t="s">
        <v>271</v>
      </c>
      <c r="D63" s="49" t="s">
        <v>18</v>
      </c>
      <c r="E63" s="48" t="s">
        <v>19</v>
      </c>
      <c r="F63" s="50">
        <v>11</v>
      </c>
      <c r="G63" s="51">
        <v>33000</v>
      </c>
    </row>
    <row r="64" spans="1:7" s="32" customFormat="1" ht="36" x14ac:dyDescent="0.25">
      <c r="A64" s="52"/>
      <c r="B64" s="53"/>
      <c r="C64" s="54"/>
      <c r="D64" s="49" t="s">
        <v>20</v>
      </c>
      <c r="E64" s="48" t="s">
        <v>21</v>
      </c>
      <c r="F64" s="50">
        <v>14</v>
      </c>
      <c r="G64" s="51">
        <v>84000</v>
      </c>
    </row>
    <row r="65" spans="1:7" s="32" customFormat="1" ht="36" x14ac:dyDescent="0.25">
      <c r="A65" s="52"/>
      <c r="B65" s="53"/>
      <c r="C65" s="54"/>
      <c r="D65" s="49" t="s">
        <v>26</v>
      </c>
      <c r="E65" s="48" t="s">
        <v>27</v>
      </c>
      <c r="F65" s="50">
        <v>3</v>
      </c>
      <c r="G65" s="51">
        <v>18000</v>
      </c>
    </row>
    <row r="66" spans="1:7" s="32" customFormat="1" ht="24" x14ac:dyDescent="0.25">
      <c r="A66" s="52"/>
      <c r="B66" s="53"/>
      <c r="C66" s="54"/>
      <c r="D66" s="49" t="s">
        <v>28</v>
      </c>
      <c r="E66" s="48" t="s">
        <v>29</v>
      </c>
      <c r="F66" s="50">
        <v>3</v>
      </c>
      <c r="G66" s="51">
        <v>9000</v>
      </c>
    </row>
    <row r="67" spans="1:7" s="32" customFormat="1" x14ac:dyDescent="0.25">
      <c r="A67" s="52"/>
      <c r="B67" s="53"/>
      <c r="C67" s="54"/>
      <c r="D67" s="49" t="s">
        <v>34</v>
      </c>
      <c r="E67" s="48" t="s">
        <v>35</v>
      </c>
      <c r="F67" s="50">
        <v>404</v>
      </c>
      <c r="G67" s="51">
        <v>1212000</v>
      </c>
    </row>
    <row r="68" spans="1:7" s="32" customFormat="1" ht="24" x14ac:dyDescent="0.25">
      <c r="A68" s="52"/>
      <c r="B68" s="53"/>
      <c r="C68" s="54"/>
      <c r="D68" s="49" t="s">
        <v>50</v>
      </c>
      <c r="E68" s="48" t="s">
        <v>51</v>
      </c>
      <c r="F68" s="50">
        <v>22</v>
      </c>
      <c r="G68" s="51">
        <v>132000</v>
      </c>
    </row>
    <row r="69" spans="1:7" s="32" customFormat="1" x14ac:dyDescent="0.25">
      <c r="A69" s="52"/>
      <c r="B69" s="53"/>
      <c r="C69" s="54"/>
      <c r="D69" s="49" t="s">
        <v>52</v>
      </c>
      <c r="E69" s="48" t="s">
        <v>53</v>
      </c>
      <c r="F69" s="50">
        <v>126</v>
      </c>
      <c r="G69" s="51">
        <v>340200</v>
      </c>
    </row>
    <row r="70" spans="1:7" s="32" customFormat="1" ht="23.25" customHeight="1" x14ac:dyDescent="0.25">
      <c r="A70" s="52"/>
      <c r="B70" s="53"/>
      <c r="C70" s="54"/>
      <c r="D70" s="49" t="s">
        <v>54</v>
      </c>
      <c r="E70" s="48" t="s">
        <v>55</v>
      </c>
      <c r="F70" s="50">
        <v>2228</v>
      </c>
      <c r="G70" s="51">
        <v>13368000</v>
      </c>
    </row>
    <row r="71" spans="1:7" s="32" customFormat="1" x14ac:dyDescent="0.25">
      <c r="A71" s="52"/>
      <c r="B71" s="53"/>
      <c r="C71" s="54"/>
      <c r="D71" s="49" t="s">
        <v>66</v>
      </c>
      <c r="E71" s="48" t="s">
        <v>67</v>
      </c>
      <c r="F71" s="50">
        <v>16</v>
      </c>
      <c r="G71" s="51">
        <v>48000</v>
      </c>
    </row>
    <row r="72" spans="1:7" s="32" customFormat="1" ht="24" x14ac:dyDescent="0.25">
      <c r="A72" s="52"/>
      <c r="B72" s="53"/>
      <c r="C72" s="54"/>
      <c r="D72" s="49" t="s">
        <v>68</v>
      </c>
      <c r="E72" s="48" t="s">
        <v>69</v>
      </c>
      <c r="F72" s="50">
        <v>403</v>
      </c>
      <c r="G72" s="51">
        <v>2297100</v>
      </c>
    </row>
    <row r="73" spans="1:7" s="32" customFormat="1" ht="24" x14ac:dyDescent="0.25">
      <c r="A73" s="52"/>
      <c r="B73" s="53"/>
      <c r="C73" s="54"/>
      <c r="D73" s="49" t="s">
        <v>72</v>
      </c>
      <c r="E73" s="48" t="s">
        <v>73</v>
      </c>
      <c r="F73" s="50">
        <v>454</v>
      </c>
      <c r="G73" s="51">
        <v>2724000</v>
      </c>
    </row>
    <row r="74" spans="1:7" s="32" customFormat="1" x14ac:dyDescent="0.25">
      <c r="A74" s="52"/>
      <c r="B74" s="53"/>
      <c r="C74" s="54"/>
      <c r="D74" s="49" t="s">
        <v>76</v>
      </c>
      <c r="E74" s="48" t="s">
        <v>77</v>
      </c>
      <c r="F74" s="50">
        <v>7</v>
      </c>
      <c r="G74" s="51">
        <v>18550</v>
      </c>
    </row>
    <row r="75" spans="1:7" s="32" customFormat="1" ht="24" x14ac:dyDescent="0.25">
      <c r="A75" s="52"/>
      <c r="B75" s="53"/>
      <c r="C75" s="54"/>
      <c r="D75" s="49" t="s">
        <v>78</v>
      </c>
      <c r="E75" s="48" t="s">
        <v>79</v>
      </c>
      <c r="F75" s="50">
        <v>136</v>
      </c>
      <c r="G75" s="51">
        <v>816000</v>
      </c>
    </row>
    <row r="76" spans="1:7" s="32" customFormat="1" ht="24" x14ac:dyDescent="0.25">
      <c r="A76" s="52"/>
      <c r="B76" s="53"/>
      <c r="C76" s="54"/>
      <c r="D76" s="49" t="s">
        <v>80</v>
      </c>
      <c r="E76" s="48" t="s">
        <v>81</v>
      </c>
      <c r="F76" s="50">
        <v>4</v>
      </c>
      <c r="G76" s="51">
        <v>24000</v>
      </c>
    </row>
    <row r="77" spans="1:7" s="32" customFormat="1" ht="24" x14ac:dyDescent="0.25">
      <c r="A77" s="52"/>
      <c r="B77" s="53"/>
      <c r="C77" s="54"/>
      <c r="D77" s="49" t="s">
        <v>90</v>
      </c>
      <c r="E77" s="48" t="s">
        <v>91</v>
      </c>
      <c r="F77" s="50">
        <v>6</v>
      </c>
      <c r="G77" s="51">
        <v>22200</v>
      </c>
    </row>
    <row r="78" spans="1:7" s="32" customFormat="1" ht="23.25" customHeight="1" x14ac:dyDescent="0.25">
      <c r="A78" s="52"/>
      <c r="B78" s="53"/>
      <c r="C78" s="54"/>
      <c r="D78" s="49" t="s">
        <v>92</v>
      </c>
      <c r="E78" s="48" t="s">
        <v>93</v>
      </c>
      <c r="F78" s="50">
        <v>1769</v>
      </c>
      <c r="G78" s="51">
        <v>11498500</v>
      </c>
    </row>
    <row r="79" spans="1:7" s="32" customFormat="1" ht="24" x14ac:dyDescent="0.25">
      <c r="A79" s="52"/>
      <c r="B79" s="53"/>
      <c r="C79" s="54"/>
      <c r="D79" s="49" t="s">
        <v>94</v>
      </c>
      <c r="E79" s="48" t="s">
        <v>95</v>
      </c>
      <c r="F79" s="50">
        <v>592</v>
      </c>
      <c r="G79" s="51">
        <v>3848000</v>
      </c>
    </row>
    <row r="80" spans="1:7" s="32" customFormat="1" ht="24" x14ac:dyDescent="0.25">
      <c r="A80" s="52"/>
      <c r="B80" s="53"/>
      <c r="C80" s="54"/>
      <c r="D80" s="49" t="s">
        <v>100</v>
      </c>
      <c r="E80" s="48" t="s">
        <v>101</v>
      </c>
      <c r="F80" s="50">
        <v>155</v>
      </c>
      <c r="G80" s="51">
        <v>930000</v>
      </c>
    </row>
    <row r="81" spans="1:7" s="32" customFormat="1" x14ac:dyDescent="0.25">
      <c r="A81" s="52"/>
      <c r="B81" s="53"/>
      <c r="C81" s="54"/>
      <c r="D81" s="49" t="s">
        <v>102</v>
      </c>
      <c r="E81" s="48" t="s">
        <v>103</v>
      </c>
      <c r="F81" s="50">
        <v>29</v>
      </c>
      <c r="G81" s="51">
        <v>87000</v>
      </c>
    </row>
    <row r="82" spans="1:7" s="32" customFormat="1" ht="24" x14ac:dyDescent="0.25">
      <c r="A82" s="52"/>
      <c r="B82" s="53"/>
      <c r="C82" s="54"/>
      <c r="D82" s="49" t="s">
        <v>104</v>
      </c>
      <c r="E82" s="48" t="s">
        <v>105</v>
      </c>
      <c r="F82" s="50">
        <v>14</v>
      </c>
      <c r="G82" s="51">
        <v>42000</v>
      </c>
    </row>
    <row r="83" spans="1:7" s="32" customFormat="1" ht="24" x14ac:dyDescent="0.25">
      <c r="A83" s="52"/>
      <c r="B83" s="53"/>
      <c r="C83" s="54"/>
      <c r="D83" s="49" t="s">
        <v>106</v>
      </c>
      <c r="E83" s="48" t="s">
        <v>107</v>
      </c>
      <c r="F83" s="50">
        <v>16</v>
      </c>
      <c r="G83" s="51">
        <v>48000</v>
      </c>
    </row>
    <row r="84" spans="1:7" s="32" customFormat="1" x14ac:dyDescent="0.25">
      <c r="A84" s="52"/>
      <c r="B84" s="53"/>
      <c r="C84" s="55" t="s">
        <v>272</v>
      </c>
      <c r="D84" s="56"/>
      <c r="E84" s="56"/>
      <c r="F84" s="57">
        <v>6412</v>
      </c>
      <c r="G84" s="58">
        <v>37599550</v>
      </c>
    </row>
    <row r="85" spans="1:7" s="32" customFormat="1" ht="24" x14ac:dyDescent="0.25">
      <c r="A85" s="59">
        <v>6</v>
      </c>
      <c r="B85" s="47">
        <v>430048</v>
      </c>
      <c r="C85" s="48" t="s">
        <v>273</v>
      </c>
      <c r="D85" s="49" t="s">
        <v>22</v>
      </c>
      <c r="E85" s="48" t="s">
        <v>23</v>
      </c>
      <c r="F85" s="50">
        <v>5</v>
      </c>
      <c r="G85" s="51">
        <v>15000</v>
      </c>
    </row>
    <row r="86" spans="1:7" s="32" customFormat="1" x14ac:dyDescent="0.25">
      <c r="A86" s="52"/>
      <c r="B86" s="53"/>
      <c r="C86" s="54"/>
      <c r="D86" s="49" t="s">
        <v>24</v>
      </c>
      <c r="E86" s="48" t="s">
        <v>25</v>
      </c>
      <c r="F86" s="50">
        <v>10</v>
      </c>
      <c r="G86" s="51">
        <v>30000</v>
      </c>
    </row>
    <row r="87" spans="1:7" s="32" customFormat="1" ht="24" x14ac:dyDescent="0.25">
      <c r="A87" s="52"/>
      <c r="B87" s="53"/>
      <c r="C87" s="54"/>
      <c r="D87" s="49" t="s">
        <v>28</v>
      </c>
      <c r="E87" s="48" t="s">
        <v>29</v>
      </c>
      <c r="F87" s="50">
        <v>10</v>
      </c>
      <c r="G87" s="51">
        <v>30000</v>
      </c>
    </row>
    <row r="88" spans="1:7" s="32" customFormat="1" x14ac:dyDescent="0.25">
      <c r="A88" s="52"/>
      <c r="B88" s="53"/>
      <c r="C88" s="54"/>
      <c r="D88" s="49" t="s">
        <v>32</v>
      </c>
      <c r="E88" s="48" t="s">
        <v>33</v>
      </c>
      <c r="F88" s="50">
        <v>5</v>
      </c>
      <c r="G88" s="51">
        <v>15000</v>
      </c>
    </row>
    <row r="89" spans="1:7" s="32" customFormat="1" x14ac:dyDescent="0.25">
      <c r="A89" s="52"/>
      <c r="B89" s="53"/>
      <c r="C89" s="54"/>
      <c r="D89" s="49" t="s">
        <v>36</v>
      </c>
      <c r="E89" s="48" t="s">
        <v>37</v>
      </c>
      <c r="F89" s="50">
        <v>50</v>
      </c>
      <c r="G89" s="51">
        <v>150000</v>
      </c>
    </row>
    <row r="90" spans="1:7" s="32" customFormat="1" x14ac:dyDescent="0.25">
      <c r="A90" s="52"/>
      <c r="B90" s="53"/>
      <c r="C90" s="54"/>
      <c r="D90" s="49" t="s">
        <v>52</v>
      </c>
      <c r="E90" s="48" t="s">
        <v>53</v>
      </c>
      <c r="F90" s="50">
        <v>10</v>
      </c>
      <c r="G90" s="51">
        <v>27000</v>
      </c>
    </row>
    <row r="91" spans="1:7" s="32" customFormat="1" x14ac:dyDescent="0.25">
      <c r="A91" s="52"/>
      <c r="B91" s="53"/>
      <c r="C91" s="54"/>
      <c r="D91" s="49" t="s">
        <v>66</v>
      </c>
      <c r="E91" s="48" t="s">
        <v>67</v>
      </c>
      <c r="F91" s="50">
        <v>5</v>
      </c>
      <c r="G91" s="51">
        <v>15000</v>
      </c>
    </row>
    <row r="92" spans="1:7" s="32" customFormat="1" x14ac:dyDescent="0.25">
      <c r="A92" s="52"/>
      <c r="B92" s="53"/>
      <c r="C92" s="54"/>
      <c r="D92" s="49" t="s">
        <v>76</v>
      </c>
      <c r="E92" s="48" t="s">
        <v>77</v>
      </c>
      <c r="F92" s="50">
        <v>10</v>
      </c>
      <c r="G92" s="51">
        <v>26500</v>
      </c>
    </row>
    <row r="93" spans="1:7" s="32" customFormat="1" ht="24" x14ac:dyDescent="0.25">
      <c r="A93" s="52"/>
      <c r="B93" s="53"/>
      <c r="C93" s="54"/>
      <c r="D93" s="49" t="s">
        <v>90</v>
      </c>
      <c r="E93" s="48" t="s">
        <v>91</v>
      </c>
      <c r="F93" s="50">
        <v>5</v>
      </c>
      <c r="G93" s="51">
        <v>18500</v>
      </c>
    </row>
    <row r="94" spans="1:7" s="32" customFormat="1" x14ac:dyDescent="0.25">
      <c r="A94" s="52"/>
      <c r="B94" s="53"/>
      <c r="C94" s="55" t="s">
        <v>274</v>
      </c>
      <c r="D94" s="56"/>
      <c r="E94" s="56"/>
      <c r="F94" s="57">
        <v>110</v>
      </c>
      <c r="G94" s="58">
        <v>327000</v>
      </c>
    </row>
    <row r="95" spans="1:7" s="32" customFormat="1" x14ac:dyDescent="0.25">
      <c r="A95" s="59">
        <v>7</v>
      </c>
      <c r="B95" s="47">
        <v>430135</v>
      </c>
      <c r="C95" s="48" t="s">
        <v>275</v>
      </c>
      <c r="D95" s="49" t="s">
        <v>36</v>
      </c>
      <c r="E95" s="48" t="s">
        <v>37</v>
      </c>
      <c r="F95" s="50">
        <v>10</v>
      </c>
      <c r="G95" s="51">
        <v>30000</v>
      </c>
    </row>
    <row r="96" spans="1:7" s="32" customFormat="1" x14ac:dyDescent="0.25">
      <c r="A96" s="52"/>
      <c r="B96" s="53"/>
      <c r="C96" s="54"/>
      <c r="D96" s="49" t="s">
        <v>46</v>
      </c>
      <c r="E96" s="48" t="s">
        <v>47</v>
      </c>
      <c r="F96" s="50">
        <v>29</v>
      </c>
      <c r="G96" s="51">
        <v>87000</v>
      </c>
    </row>
    <row r="97" spans="1:7" s="32" customFormat="1" x14ac:dyDescent="0.25">
      <c r="A97" s="52"/>
      <c r="B97" s="53"/>
      <c r="C97" s="54"/>
      <c r="D97" s="49" t="s">
        <v>52</v>
      </c>
      <c r="E97" s="48" t="s">
        <v>53</v>
      </c>
      <c r="F97" s="50">
        <v>2272</v>
      </c>
      <c r="G97" s="51">
        <v>6134400</v>
      </c>
    </row>
    <row r="98" spans="1:7" s="32" customFormat="1" ht="23.25" customHeight="1" x14ac:dyDescent="0.25">
      <c r="A98" s="52"/>
      <c r="B98" s="53"/>
      <c r="C98" s="54"/>
      <c r="D98" s="49" t="s">
        <v>54</v>
      </c>
      <c r="E98" s="48" t="s">
        <v>55</v>
      </c>
      <c r="F98" s="50">
        <v>37</v>
      </c>
      <c r="G98" s="51">
        <v>222000</v>
      </c>
    </row>
    <row r="99" spans="1:7" s="32" customFormat="1" x14ac:dyDescent="0.25">
      <c r="A99" s="52"/>
      <c r="B99" s="53"/>
      <c r="C99" s="54"/>
      <c r="D99" s="49" t="s">
        <v>76</v>
      </c>
      <c r="E99" s="48" t="s">
        <v>77</v>
      </c>
      <c r="F99" s="50">
        <v>1001</v>
      </c>
      <c r="G99" s="51">
        <v>2652650</v>
      </c>
    </row>
    <row r="100" spans="1:7" s="32" customFormat="1" ht="24" x14ac:dyDescent="0.25">
      <c r="A100" s="52"/>
      <c r="B100" s="53"/>
      <c r="C100" s="54"/>
      <c r="D100" s="49" t="s">
        <v>78</v>
      </c>
      <c r="E100" s="48" t="s">
        <v>79</v>
      </c>
      <c r="F100" s="50">
        <v>8</v>
      </c>
      <c r="G100" s="51">
        <v>48000</v>
      </c>
    </row>
    <row r="101" spans="1:7" s="32" customFormat="1" ht="24" x14ac:dyDescent="0.25">
      <c r="A101" s="52"/>
      <c r="B101" s="53"/>
      <c r="C101" s="54"/>
      <c r="D101" s="49" t="s">
        <v>80</v>
      </c>
      <c r="E101" s="48" t="s">
        <v>81</v>
      </c>
      <c r="F101" s="50">
        <v>3</v>
      </c>
      <c r="G101" s="51">
        <v>18000</v>
      </c>
    </row>
    <row r="102" spans="1:7" s="32" customFormat="1" ht="24" x14ac:dyDescent="0.25">
      <c r="A102" s="52"/>
      <c r="B102" s="53"/>
      <c r="C102" s="54"/>
      <c r="D102" s="49" t="s">
        <v>86</v>
      </c>
      <c r="E102" s="48" t="s">
        <v>87</v>
      </c>
      <c r="F102" s="50">
        <v>9</v>
      </c>
      <c r="G102" s="51">
        <v>54000</v>
      </c>
    </row>
    <row r="103" spans="1:7" s="32" customFormat="1" ht="23.25" customHeight="1" x14ac:dyDescent="0.25">
      <c r="A103" s="52"/>
      <c r="B103" s="53"/>
      <c r="C103" s="54"/>
      <c r="D103" s="49" t="s">
        <v>92</v>
      </c>
      <c r="E103" s="48" t="s">
        <v>93</v>
      </c>
      <c r="F103" s="50">
        <v>113</v>
      </c>
      <c r="G103" s="51">
        <v>734500</v>
      </c>
    </row>
    <row r="104" spans="1:7" s="32" customFormat="1" ht="24" x14ac:dyDescent="0.25">
      <c r="A104" s="52"/>
      <c r="B104" s="53"/>
      <c r="C104" s="54"/>
      <c r="D104" s="49" t="s">
        <v>100</v>
      </c>
      <c r="E104" s="48" t="s">
        <v>101</v>
      </c>
      <c r="F104" s="50">
        <v>7</v>
      </c>
      <c r="G104" s="51">
        <v>42000</v>
      </c>
    </row>
    <row r="105" spans="1:7" s="32" customFormat="1" x14ac:dyDescent="0.25">
      <c r="A105" s="52"/>
      <c r="B105" s="53"/>
      <c r="C105" s="55" t="s">
        <v>276</v>
      </c>
      <c r="D105" s="56"/>
      <c r="E105" s="56"/>
      <c r="F105" s="57">
        <v>3489</v>
      </c>
      <c r="G105" s="58">
        <v>10022550</v>
      </c>
    </row>
    <row r="106" spans="1:7" s="32" customFormat="1" x14ac:dyDescent="0.25">
      <c r="A106" s="59">
        <v>8</v>
      </c>
      <c r="B106" s="47">
        <v>430141</v>
      </c>
      <c r="C106" s="48" t="s">
        <v>277</v>
      </c>
      <c r="D106" s="49" t="s">
        <v>46</v>
      </c>
      <c r="E106" s="48" t="s">
        <v>47</v>
      </c>
      <c r="F106" s="50">
        <v>2</v>
      </c>
      <c r="G106" s="51">
        <v>6000</v>
      </c>
    </row>
    <row r="107" spans="1:7" s="32" customFormat="1" x14ac:dyDescent="0.25">
      <c r="A107" s="52"/>
      <c r="B107" s="53"/>
      <c r="C107" s="54"/>
      <c r="D107" s="49" t="s">
        <v>52</v>
      </c>
      <c r="E107" s="48" t="s">
        <v>53</v>
      </c>
      <c r="F107" s="50">
        <v>446</v>
      </c>
      <c r="G107" s="51">
        <v>1204200</v>
      </c>
    </row>
    <row r="108" spans="1:7" s="32" customFormat="1" x14ac:dyDescent="0.25">
      <c r="A108" s="52"/>
      <c r="B108" s="53"/>
      <c r="C108" s="54"/>
      <c r="D108" s="49" t="s">
        <v>76</v>
      </c>
      <c r="E108" s="48" t="s">
        <v>77</v>
      </c>
      <c r="F108" s="50">
        <v>79</v>
      </c>
      <c r="G108" s="51">
        <v>209350</v>
      </c>
    </row>
    <row r="109" spans="1:7" s="32" customFormat="1" x14ac:dyDescent="0.25">
      <c r="A109" s="52"/>
      <c r="B109" s="53"/>
      <c r="C109" s="54"/>
      <c r="D109" s="49" t="s">
        <v>88</v>
      </c>
      <c r="E109" s="48" t="s">
        <v>89</v>
      </c>
      <c r="F109" s="50">
        <v>2</v>
      </c>
      <c r="G109" s="51">
        <v>6000</v>
      </c>
    </row>
    <row r="110" spans="1:7" s="32" customFormat="1" x14ac:dyDescent="0.25">
      <c r="A110" s="52"/>
      <c r="B110" s="53"/>
      <c r="C110" s="55" t="s">
        <v>278</v>
      </c>
      <c r="D110" s="56"/>
      <c r="E110" s="56"/>
      <c r="F110" s="57">
        <v>529</v>
      </c>
      <c r="G110" s="58">
        <v>1425550</v>
      </c>
    </row>
    <row r="111" spans="1:7" s="32" customFormat="1" ht="24" x14ac:dyDescent="0.25">
      <c r="A111" s="59">
        <v>9</v>
      </c>
      <c r="B111" s="47">
        <v>430167</v>
      </c>
      <c r="C111" s="48" t="s">
        <v>279</v>
      </c>
      <c r="D111" s="49" t="s">
        <v>14</v>
      </c>
      <c r="E111" s="48" t="s">
        <v>15</v>
      </c>
      <c r="F111" s="50">
        <v>4</v>
      </c>
      <c r="G111" s="51">
        <v>12000</v>
      </c>
    </row>
    <row r="112" spans="1:7" s="32" customFormat="1" ht="24" x14ac:dyDescent="0.25">
      <c r="A112" s="52"/>
      <c r="B112" s="53"/>
      <c r="C112" s="54"/>
      <c r="D112" s="49" t="s">
        <v>28</v>
      </c>
      <c r="E112" s="48" t="s">
        <v>29</v>
      </c>
      <c r="F112" s="50">
        <v>20</v>
      </c>
      <c r="G112" s="51">
        <v>60000</v>
      </c>
    </row>
    <row r="113" spans="1:7" s="32" customFormat="1" x14ac:dyDescent="0.25">
      <c r="A113" s="52"/>
      <c r="B113" s="53"/>
      <c r="C113" s="54"/>
      <c r="D113" s="49" t="s">
        <v>34</v>
      </c>
      <c r="E113" s="48" t="s">
        <v>35</v>
      </c>
      <c r="F113" s="50">
        <v>2</v>
      </c>
      <c r="G113" s="51">
        <v>6000</v>
      </c>
    </row>
    <row r="114" spans="1:7" s="32" customFormat="1" x14ac:dyDescent="0.25">
      <c r="A114" s="52"/>
      <c r="B114" s="53"/>
      <c r="C114" s="54"/>
      <c r="D114" s="49" t="s">
        <v>36</v>
      </c>
      <c r="E114" s="48" t="s">
        <v>37</v>
      </c>
      <c r="F114" s="50">
        <v>40</v>
      </c>
      <c r="G114" s="51">
        <v>120000</v>
      </c>
    </row>
    <row r="115" spans="1:7" s="32" customFormat="1" x14ac:dyDescent="0.25">
      <c r="A115" s="52"/>
      <c r="B115" s="53"/>
      <c r="C115" s="54"/>
      <c r="D115" s="49" t="s">
        <v>46</v>
      </c>
      <c r="E115" s="48" t="s">
        <v>47</v>
      </c>
      <c r="F115" s="50">
        <v>14</v>
      </c>
      <c r="G115" s="51">
        <v>42000</v>
      </c>
    </row>
    <row r="116" spans="1:7" s="32" customFormat="1" x14ac:dyDescent="0.25">
      <c r="A116" s="52"/>
      <c r="B116" s="53"/>
      <c r="C116" s="54"/>
      <c r="D116" s="49" t="s">
        <v>52</v>
      </c>
      <c r="E116" s="48" t="s">
        <v>53</v>
      </c>
      <c r="F116" s="50">
        <v>1489</v>
      </c>
      <c r="G116" s="51">
        <v>4020300</v>
      </c>
    </row>
    <row r="117" spans="1:7" s="32" customFormat="1" ht="23.25" customHeight="1" x14ac:dyDescent="0.25">
      <c r="A117" s="52"/>
      <c r="B117" s="53"/>
      <c r="C117" s="54"/>
      <c r="D117" s="49" t="s">
        <v>54</v>
      </c>
      <c r="E117" s="48" t="s">
        <v>55</v>
      </c>
      <c r="F117" s="50">
        <v>4</v>
      </c>
      <c r="G117" s="51">
        <v>24000</v>
      </c>
    </row>
    <row r="118" spans="1:7" s="32" customFormat="1" x14ac:dyDescent="0.25">
      <c r="A118" s="52"/>
      <c r="B118" s="53"/>
      <c r="C118" s="54"/>
      <c r="D118" s="49" t="s">
        <v>76</v>
      </c>
      <c r="E118" s="48" t="s">
        <v>77</v>
      </c>
      <c r="F118" s="50">
        <v>230</v>
      </c>
      <c r="G118" s="51">
        <v>609500</v>
      </c>
    </row>
    <row r="119" spans="1:7" s="32" customFormat="1" ht="24" x14ac:dyDescent="0.25">
      <c r="A119" s="52"/>
      <c r="B119" s="53"/>
      <c r="C119" s="54"/>
      <c r="D119" s="49" t="s">
        <v>78</v>
      </c>
      <c r="E119" s="48" t="s">
        <v>79</v>
      </c>
      <c r="F119" s="50">
        <v>2</v>
      </c>
      <c r="G119" s="51">
        <v>12000</v>
      </c>
    </row>
    <row r="120" spans="1:7" s="32" customFormat="1" x14ac:dyDescent="0.25">
      <c r="A120" s="52"/>
      <c r="B120" s="53"/>
      <c r="C120" s="54"/>
      <c r="D120" s="49" t="s">
        <v>82</v>
      </c>
      <c r="E120" s="48" t="s">
        <v>83</v>
      </c>
      <c r="F120" s="50">
        <v>4</v>
      </c>
      <c r="G120" s="51">
        <v>12000</v>
      </c>
    </row>
    <row r="121" spans="1:7" s="32" customFormat="1" ht="24" x14ac:dyDescent="0.25">
      <c r="A121" s="52"/>
      <c r="B121" s="53"/>
      <c r="C121" s="54"/>
      <c r="D121" s="49" t="s">
        <v>86</v>
      </c>
      <c r="E121" s="48" t="s">
        <v>87</v>
      </c>
      <c r="F121" s="50">
        <v>17</v>
      </c>
      <c r="G121" s="51">
        <v>102000</v>
      </c>
    </row>
    <row r="122" spans="1:7" s="32" customFormat="1" ht="24" x14ac:dyDescent="0.25">
      <c r="A122" s="52"/>
      <c r="B122" s="53"/>
      <c r="C122" s="54"/>
      <c r="D122" s="49" t="s">
        <v>90</v>
      </c>
      <c r="E122" s="48" t="s">
        <v>91</v>
      </c>
      <c r="F122" s="50">
        <v>14</v>
      </c>
      <c r="G122" s="51">
        <v>51800</v>
      </c>
    </row>
    <row r="123" spans="1:7" s="32" customFormat="1" ht="24" x14ac:dyDescent="0.25">
      <c r="A123" s="52"/>
      <c r="B123" s="53"/>
      <c r="C123" s="54"/>
      <c r="D123" s="49" t="s">
        <v>94</v>
      </c>
      <c r="E123" s="48" t="s">
        <v>95</v>
      </c>
      <c r="F123" s="50">
        <v>52</v>
      </c>
      <c r="G123" s="51">
        <v>338000</v>
      </c>
    </row>
    <row r="124" spans="1:7" s="32" customFormat="1" x14ac:dyDescent="0.25">
      <c r="A124" s="52"/>
      <c r="B124" s="53"/>
      <c r="C124" s="55" t="s">
        <v>280</v>
      </c>
      <c r="D124" s="56"/>
      <c r="E124" s="56"/>
      <c r="F124" s="57">
        <v>1892</v>
      </c>
      <c r="G124" s="58">
        <v>5409600</v>
      </c>
    </row>
    <row r="125" spans="1:7" s="32" customFormat="1" ht="24" x14ac:dyDescent="0.25">
      <c r="A125" s="60">
        <v>10</v>
      </c>
      <c r="B125" s="47">
        <v>430195</v>
      </c>
      <c r="C125" s="48" t="s">
        <v>281</v>
      </c>
      <c r="D125" s="49" t="s">
        <v>14</v>
      </c>
      <c r="E125" s="48" t="s">
        <v>15</v>
      </c>
      <c r="F125" s="50">
        <v>1</v>
      </c>
      <c r="G125" s="51">
        <v>3000</v>
      </c>
    </row>
    <row r="126" spans="1:7" s="32" customFormat="1" x14ac:dyDescent="0.25">
      <c r="A126" s="61"/>
      <c r="B126" s="53"/>
      <c r="C126" s="54"/>
      <c r="D126" s="49" t="s">
        <v>16</v>
      </c>
      <c r="E126" s="48" t="s">
        <v>17</v>
      </c>
      <c r="F126" s="50">
        <v>1</v>
      </c>
      <c r="G126" s="51">
        <v>6000</v>
      </c>
    </row>
    <row r="127" spans="1:7" s="32" customFormat="1" x14ac:dyDescent="0.25">
      <c r="A127" s="61"/>
      <c r="B127" s="53"/>
      <c r="C127" s="54"/>
      <c r="D127" s="49" t="s">
        <v>22</v>
      </c>
      <c r="E127" s="48" t="s">
        <v>23</v>
      </c>
      <c r="F127" s="50">
        <v>1</v>
      </c>
      <c r="G127" s="51">
        <v>3000</v>
      </c>
    </row>
    <row r="128" spans="1:7" s="32" customFormat="1" ht="36" x14ac:dyDescent="0.25">
      <c r="A128" s="61"/>
      <c r="B128" s="53"/>
      <c r="C128" s="54"/>
      <c r="D128" s="49" t="s">
        <v>26</v>
      </c>
      <c r="E128" s="48" t="s">
        <v>27</v>
      </c>
      <c r="F128" s="50">
        <v>1</v>
      </c>
      <c r="G128" s="51">
        <v>6000</v>
      </c>
    </row>
    <row r="129" spans="1:7" s="32" customFormat="1" ht="24" x14ac:dyDescent="0.25">
      <c r="A129" s="61"/>
      <c r="B129" s="53"/>
      <c r="C129" s="54"/>
      <c r="D129" s="49" t="s">
        <v>30</v>
      </c>
      <c r="E129" s="48" t="s">
        <v>31</v>
      </c>
      <c r="F129" s="50">
        <v>2</v>
      </c>
      <c r="G129" s="51">
        <v>12000</v>
      </c>
    </row>
    <row r="130" spans="1:7" s="32" customFormat="1" x14ac:dyDescent="0.25">
      <c r="A130" s="61"/>
      <c r="B130" s="53"/>
      <c r="C130" s="54"/>
      <c r="D130" s="49" t="s">
        <v>34</v>
      </c>
      <c r="E130" s="48" t="s">
        <v>35</v>
      </c>
      <c r="F130" s="50">
        <v>5</v>
      </c>
      <c r="G130" s="51">
        <v>15000</v>
      </c>
    </row>
    <row r="131" spans="1:7" s="32" customFormat="1" x14ac:dyDescent="0.25">
      <c r="A131" s="61"/>
      <c r="B131" s="53"/>
      <c r="C131" s="54"/>
      <c r="D131" s="49" t="s">
        <v>36</v>
      </c>
      <c r="E131" s="48" t="s">
        <v>37</v>
      </c>
      <c r="F131" s="50">
        <v>7</v>
      </c>
      <c r="G131" s="51">
        <v>21000</v>
      </c>
    </row>
    <row r="132" spans="1:7" s="32" customFormat="1" x14ac:dyDescent="0.25">
      <c r="A132" s="61"/>
      <c r="B132" s="53"/>
      <c r="C132" s="54"/>
      <c r="D132" s="49" t="s">
        <v>42</v>
      </c>
      <c r="E132" s="48" t="s">
        <v>43</v>
      </c>
      <c r="F132" s="50">
        <v>1</v>
      </c>
      <c r="G132" s="51">
        <v>3000</v>
      </c>
    </row>
    <row r="133" spans="1:7" s="32" customFormat="1" x14ac:dyDescent="0.25">
      <c r="A133" s="61"/>
      <c r="B133" s="53"/>
      <c r="C133" s="54"/>
      <c r="D133" s="49" t="s">
        <v>46</v>
      </c>
      <c r="E133" s="48" t="s">
        <v>47</v>
      </c>
      <c r="F133" s="50">
        <v>1</v>
      </c>
      <c r="G133" s="51">
        <v>3000</v>
      </c>
    </row>
    <row r="134" spans="1:7" s="32" customFormat="1" x14ac:dyDescent="0.25">
      <c r="A134" s="61"/>
      <c r="B134" s="53"/>
      <c r="C134" s="54"/>
      <c r="D134" s="49" t="s">
        <v>52</v>
      </c>
      <c r="E134" s="48" t="s">
        <v>53</v>
      </c>
      <c r="F134" s="50">
        <v>503</v>
      </c>
      <c r="G134" s="51">
        <v>1358100</v>
      </c>
    </row>
    <row r="135" spans="1:7" s="32" customFormat="1" x14ac:dyDescent="0.25">
      <c r="A135" s="61"/>
      <c r="B135" s="53"/>
      <c r="C135" s="54"/>
      <c r="D135" s="49" t="s">
        <v>66</v>
      </c>
      <c r="E135" s="48" t="s">
        <v>67</v>
      </c>
      <c r="F135" s="50">
        <v>3</v>
      </c>
      <c r="G135" s="51">
        <v>9000</v>
      </c>
    </row>
    <row r="136" spans="1:7" s="32" customFormat="1" x14ac:dyDescent="0.25">
      <c r="A136" s="61"/>
      <c r="B136" s="53"/>
      <c r="C136" s="54"/>
      <c r="D136" s="49" t="s">
        <v>70</v>
      </c>
      <c r="E136" s="48" t="s">
        <v>71</v>
      </c>
      <c r="F136" s="50">
        <v>1</v>
      </c>
      <c r="G136" s="51">
        <v>3000</v>
      </c>
    </row>
    <row r="137" spans="1:7" s="32" customFormat="1" x14ac:dyDescent="0.25">
      <c r="A137" s="61"/>
      <c r="B137" s="53"/>
      <c r="C137" s="54"/>
      <c r="D137" s="49" t="s">
        <v>76</v>
      </c>
      <c r="E137" s="48" t="s">
        <v>77</v>
      </c>
      <c r="F137" s="50">
        <v>79</v>
      </c>
      <c r="G137" s="51">
        <v>209350</v>
      </c>
    </row>
    <row r="138" spans="1:7" s="32" customFormat="1" x14ac:dyDescent="0.25">
      <c r="A138" s="61"/>
      <c r="B138" s="53"/>
      <c r="C138" s="54"/>
      <c r="D138" s="49" t="s">
        <v>82</v>
      </c>
      <c r="E138" s="48" t="s">
        <v>83</v>
      </c>
      <c r="F138" s="50">
        <v>4</v>
      </c>
      <c r="G138" s="51">
        <v>12000</v>
      </c>
    </row>
    <row r="139" spans="1:7" s="32" customFormat="1" x14ac:dyDescent="0.25">
      <c r="A139" s="61"/>
      <c r="B139" s="53"/>
      <c r="C139" s="54"/>
      <c r="D139" s="49" t="s">
        <v>88</v>
      </c>
      <c r="E139" s="48" t="s">
        <v>89</v>
      </c>
      <c r="F139" s="50">
        <v>1</v>
      </c>
      <c r="G139" s="51">
        <v>3000</v>
      </c>
    </row>
    <row r="140" spans="1:7" s="32" customFormat="1" ht="24" x14ac:dyDescent="0.25">
      <c r="A140" s="62"/>
      <c r="B140" s="53"/>
      <c r="C140" s="54"/>
      <c r="D140" s="49" t="s">
        <v>90</v>
      </c>
      <c r="E140" s="48" t="s">
        <v>91</v>
      </c>
      <c r="F140" s="50">
        <v>1</v>
      </c>
      <c r="G140" s="51">
        <v>3700</v>
      </c>
    </row>
    <row r="141" spans="1:7" s="32" customFormat="1" x14ac:dyDescent="0.25">
      <c r="A141" s="62"/>
      <c r="B141" s="53"/>
      <c r="C141" s="55" t="s">
        <v>282</v>
      </c>
      <c r="D141" s="56"/>
      <c r="E141" s="56"/>
      <c r="F141" s="57">
        <v>612</v>
      </c>
      <c r="G141" s="58">
        <v>1670150</v>
      </c>
    </row>
    <row r="142" spans="1:7" s="32" customFormat="1" ht="24" x14ac:dyDescent="0.25">
      <c r="A142" s="59">
        <v>11</v>
      </c>
      <c r="B142" s="47">
        <v>430249</v>
      </c>
      <c r="C142" s="48" t="s">
        <v>283</v>
      </c>
      <c r="D142" s="49" t="s">
        <v>28</v>
      </c>
      <c r="E142" s="48" t="s">
        <v>29</v>
      </c>
      <c r="F142" s="50">
        <v>2</v>
      </c>
      <c r="G142" s="51">
        <v>5882.6</v>
      </c>
    </row>
    <row r="143" spans="1:7" s="32" customFormat="1" x14ac:dyDescent="0.25">
      <c r="A143" s="52"/>
      <c r="B143" s="53"/>
      <c r="C143" s="54"/>
      <c r="D143" s="49" t="s">
        <v>32</v>
      </c>
      <c r="E143" s="48" t="s">
        <v>33</v>
      </c>
      <c r="F143" s="50">
        <v>1</v>
      </c>
      <c r="G143" s="51">
        <v>2941.3</v>
      </c>
    </row>
    <row r="144" spans="1:7" s="32" customFormat="1" x14ac:dyDescent="0.25">
      <c r="A144" s="52"/>
      <c r="B144" s="53"/>
      <c r="C144" s="54"/>
      <c r="D144" s="49" t="s">
        <v>34</v>
      </c>
      <c r="E144" s="48" t="s">
        <v>35</v>
      </c>
      <c r="F144" s="50">
        <v>2</v>
      </c>
      <c r="G144" s="51">
        <v>5882.6</v>
      </c>
    </row>
    <row r="145" spans="1:7" s="32" customFormat="1" x14ac:dyDescent="0.25">
      <c r="A145" s="52"/>
      <c r="B145" s="53"/>
      <c r="C145" s="54"/>
      <c r="D145" s="49" t="s">
        <v>46</v>
      </c>
      <c r="E145" s="48" t="s">
        <v>47</v>
      </c>
      <c r="F145" s="50">
        <v>2</v>
      </c>
      <c r="G145" s="51">
        <v>5882.6</v>
      </c>
    </row>
    <row r="146" spans="1:7" s="32" customFormat="1" x14ac:dyDescent="0.25">
      <c r="A146" s="52"/>
      <c r="B146" s="53"/>
      <c r="C146" s="54"/>
      <c r="D146" s="49" t="s">
        <v>52</v>
      </c>
      <c r="E146" s="48" t="s">
        <v>53</v>
      </c>
      <c r="F146" s="50">
        <v>650</v>
      </c>
      <c r="G146" s="51">
        <v>1720660.5</v>
      </c>
    </row>
    <row r="147" spans="1:7" s="32" customFormat="1" ht="23.25" customHeight="1" x14ac:dyDescent="0.25">
      <c r="A147" s="52"/>
      <c r="B147" s="53"/>
      <c r="C147" s="54"/>
      <c r="D147" s="49" t="s">
        <v>54</v>
      </c>
      <c r="E147" s="48" t="s">
        <v>55</v>
      </c>
      <c r="F147" s="50">
        <v>1</v>
      </c>
      <c r="G147" s="51">
        <v>5882.61</v>
      </c>
    </row>
    <row r="148" spans="1:7" s="32" customFormat="1" x14ac:dyDescent="0.25">
      <c r="A148" s="52"/>
      <c r="B148" s="53"/>
      <c r="C148" s="54"/>
      <c r="D148" s="49" t="s">
        <v>70</v>
      </c>
      <c r="E148" s="48" t="s">
        <v>71</v>
      </c>
      <c r="F148" s="50">
        <v>1</v>
      </c>
      <c r="G148" s="51">
        <v>2941.3</v>
      </c>
    </row>
    <row r="149" spans="1:7" s="32" customFormat="1" ht="24" x14ac:dyDescent="0.25">
      <c r="A149" s="52"/>
      <c r="B149" s="53"/>
      <c r="C149" s="54"/>
      <c r="D149" s="49" t="s">
        <v>72</v>
      </c>
      <c r="E149" s="48" t="s">
        <v>73</v>
      </c>
      <c r="F149" s="50">
        <v>1</v>
      </c>
      <c r="G149" s="51">
        <v>5882.61</v>
      </c>
    </row>
    <row r="150" spans="1:7" s="32" customFormat="1" x14ac:dyDescent="0.25">
      <c r="A150" s="52"/>
      <c r="B150" s="53"/>
      <c r="C150" s="54"/>
      <c r="D150" s="49" t="s">
        <v>76</v>
      </c>
      <c r="E150" s="48" t="s">
        <v>77</v>
      </c>
      <c r="F150" s="50">
        <v>131</v>
      </c>
      <c r="G150" s="51">
        <v>340357.64999999991</v>
      </c>
    </row>
    <row r="151" spans="1:7" s="32" customFormat="1" ht="24" x14ac:dyDescent="0.25">
      <c r="A151" s="52"/>
      <c r="B151" s="53"/>
      <c r="C151" s="54"/>
      <c r="D151" s="49" t="s">
        <v>78</v>
      </c>
      <c r="E151" s="48" t="s">
        <v>79</v>
      </c>
      <c r="F151" s="50">
        <v>3</v>
      </c>
      <c r="G151" s="51">
        <v>17647.829999999998</v>
      </c>
    </row>
    <row r="152" spans="1:7" s="32" customFormat="1" x14ac:dyDescent="0.25">
      <c r="A152" s="52"/>
      <c r="B152" s="53"/>
      <c r="C152" s="54"/>
      <c r="D152" s="49" t="s">
        <v>88</v>
      </c>
      <c r="E152" s="48" t="s">
        <v>89</v>
      </c>
      <c r="F152" s="50">
        <v>1</v>
      </c>
      <c r="G152" s="51">
        <v>2941.3</v>
      </c>
    </row>
    <row r="153" spans="1:7" s="32" customFormat="1" ht="24" x14ac:dyDescent="0.25">
      <c r="A153" s="52"/>
      <c r="B153" s="53"/>
      <c r="C153" s="54"/>
      <c r="D153" s="49" t="s">
        <v>90</v>
      </c>
      <c r="E153" s="48" t="s">
        <v>91</v>
      </c>
      <c r="F153" s="50">
        <v>2</v>
      </c>
      <c r="G153" s="51">
        <v>7255.2199999999993</v>
      </c>
    </row>
    <row r="154" spans="1:7" s="32" customFormat="1" ht="23.25" customHeight="1" x14ac:dyDescent="0.25">
      <c r="A154" s="52"/>
      <c r="B154" s="53"/>
      <c r="C154" s="54"/>
      <c r="D154" s="49" t="s">
        <v>92</v>
      </c>
      <c r="E154" s="48" t="s">
        <v>93</v>
      </c>
      <c r="F154" s="50">
        <v>13</v>
      </c>
      <c r="G154" s="51">
        <v>82846.790000000008</v>
      </c>
    </row>
    <row r="155" spans="1:7" s="32" customFormat="1" x14ac:dyDescent="0.25">
      <c r="A155" s="52"/>
      <c r="B155" s="53"/>
      <c r="C155" s="55" t="s">
        <v>284</v>
      </c>
      <c r="D155" s="56"/>
      <c r="E155" s="56"/>
      <c r="F155" s="57">
        <v>810</v>
      </c>
      <c r="G155" s="58">
        <v>2207004.91</v>
      </c>
    </row>
    <row r="156" spans="1:7" s="32" customFormat="1" x14ac:dyDescent="0.25">
      <c r="A156" s="59">
        <v>12</v>
      </c>
      <c r="B156" s="47">
        <v>430260</v>
      </c>
      <c r="C156" s="48" t="s">
        <v>285</v>
      </c>
      <c r="D156" s="49" t="s">
        <v>18</v>
      </c>
      <c r="E156" s="48" t="s">
        <v>19</v>
      </c>
      <c r="F156" s="50">
        <v>2</v>
      </c>
      <c r="G156" s="51">
        <v>5882.6</v>
      </c>
    </row>
    <row r="157" spans="1:7" s="32" customFormat="1" ht="24" x14ac:dyDescent="0.25">
      <c r="A157" s="52"/>
      <c r="B157" s="53"/>
      <c r="C157" s="54"/>
      <c r="D157" s="49" t="s">
        <v>30</v>
      </c>
      <c r="E157" s="48" t="s">
        <v>31</v>
      </c>
      <c r="F157" s="50">
        <v>4</v>
      </c>
      <c r="G157" s="51">
        <v>23530.44</v>
      </c>
    </row>
    <row r="158" spans="1:7" s="32" customFormat="1" x14ac:dyDescent="0.25">
      <c r="A158" s="52"/>
      <c r="B158" s="53"/>
      <c r="C158" s="54"/>
      <c r="D158" s="49" t="s">
        <v>36</v>
      </c>
      <c r="E158" s="48" t="s">
        <v>37</v>
      </c>
      <c r="F158" s="50">
        <v>4</v>
      </c>
      <c r="G158" s="51">
        <v>11765.2</v>
      </c>
    </row>
    <row r="159" spans="1:7" s="32" customFormat="1" x14ac:dyDescent="0.25">
      <c r="A159" s="52"/>
      <c r="B159" s="53"/>
      <c r="C159" s="54"/>
      <c r="D159" s="49" t="s">
        <v>38</v>
      </c>
      <c r="E159" s="48" t="s">
        <v>39</v>
      </c>
      <c r="F159" s="50">
        <v>3</v>
      </c>
      <c r="G159" s="51">
        <v>8823.9000000000015</v>
      </c>
    </row>
    <row r="160" spans="1:7" s="32" customFormat="1" x14ac:dyDescent="0.25">
      <c r="A160" s="52"/>
      <c r="B160" s="53"/>
      <c r="C160" s="54"/>
      <c r="D160" s="49" t="s">
        <v>46</v>
      </c>
      <c r="E160" s="48" t="s">
        <v>47</v>
      </c>
      <c r="F160" s="50">
        <v>2</v>
      </c>
      <c r="G160" s="51">
        <v>5882.6</v>
      </c>
    </row>
    <row r="161" spans="1:7" s="32" customFormat="1" x14ac:dyDescent="0.25">
      <c r="A161" s="52"/>
      <c r="B161" s="53"/>
      <c r="C161" s="54"/>
      <c r="D161" s="49" t="s">
        <v>48</v>
      </c>
      <c r="E161" s="48" t="s">
        <v>49</v>
      </c>
      <c r="F161" s="50">
        <v>4</v>
      </c>
      <c r="G161" s="51">
        <v>11765.199999999999</v>
      </c>
    </row>
    <row r="162" spans="1:7" s="32" customFormat="1" x14ac:dyDescent="0.25">
      <c r="A162" s="52"/>
      <c r="B162" s="53"/>
      <c r="C162" s="54"/>
      <c r="D162" s="49" t="s">
        <v>52</v>
      </c>
      <c r="E162" s="48" t="s">
        <v>53</v>
      </c>
      <c r="F162" s="50">
        <v>1381</v>
      </c>
      <c r="G162" s="51">
        <v>3655741.77</v>
      </c>
    </row>
    <row r="163" spans="1:7" s="32" customFormat="1" ht="23.25" customHeight="1" x14ac:dyDescent="0.25">
      <c r="A163" s="52"/>
      <c r="B163" s="53"/>
      <c r="C163" s="54"/>
      <c r="D163" s="49" t="s">
        <v>54</v>
      </c>
      <c r="E163" s="48" t="s">
        <v>55</v>
      </c>
      <c r="F163" s="50">
        <v>2</v>
      </c>
      <c r="G163" s="51">
        <v>11765.22</v>
      </c>
    </row>
    <row r="164" spans="1:7" s="32" customFormat="1" x14ac:dyDescent="0.25">
      <c r="A164" s="52"/>
      <c r="B164" s="53"/>
      <c r="C164" s="54"/>
      <c r="D164" s="49" t="s">
        <v>66</v>
      </c>
      <c r="E164" s="48" t="s">
        <v>67</v>
      </c>
      <c r="F164" s="50">
        <v>2</v>
      </c>
      <c r="G164" s="51">
        <v>5882.6</v>
      </c>
    </row>
    <row r="165" spans="1:7" s="32" customFormat="1" ht="24" x14ac:dyDescent="0.25">
      <c r="A165" s="52"/>
      <c r="B165" s="53"/>
      <c r="C165" s="54"/>
      <c r="D165" s="49" t="s">
        <v>68</v>
      </c>
      <c r="E165" s="48" t="s">
        <v>69</v>
      </c>
      <c r="F165" s="50">
        <v>3</v>
      </c>
      <c r="G165" s="51">
        <v>16765.439999999999</v>
      </c>
    </row>
    <row r="166" spans="1:7" s="32" customFormat="1" x14ac:dyDescent="0.25">
      <c r="A166" s="52"/>
      <c r="B166" s="53"/>
      <c r="C166" s="54"/>
      <c r="D166" s="49" t="s">
        <v>70</v>
      </c>
      <c r="E166" s="48" t="s">
        <v>71</v>
      </c>
      <c r="F166" s="50">
        <v>2</v>
      </c>
      <c r="G166" s="51">
        <v>5882.6</v>
      </c>
    </row>
    <row r="167" spans="1:7" s="32" customFormat="1" ht="24" x14ac:dyDescent="0.25">
      <c r="A167" s="52"/>
      <c r="B167" s="53"/>
      <c r="C167" s="54"/>
      <c r="D167" s="49" t="s">
        <v>72</v>
      </c>
      <c r="E167" s="48" t="s">
        <v>73</v>
      </c>
      <c r="F167" s="50">
        <v>5</v>
      </c>
      <c r="G167" s="51">
        <v>29413.05</v>
      </c>
    </row>
    <row r="168" spans="1:7" s="32" customFormat="1" x14ac:dyDescent="0.25">
      <c r="A168" s="52"/>
      <c r="B168" s="53"/>
      <c r="C168" s="54"/>
      <c r="D168" s="49" t="s">
        <v>76</v>
      </c>
      <c r="E168" s="48" t="s">
        <v>77</v>
      </c>
      <c r="F168" s="50">
        <v>208</v>
      </c>
      <c r="G168" s="51">
        <v>540415.20000000007</v>
      </c>
    </row>
    <row r="169" spans="1:7" s="32" customFormat="1" ht="24" x14ac:dyDescent="0.25">
      <c r="A169" s="52"/>
      <c r="B169" s="53"/>
      <c r="C169" s="54"/>
      <c r="D169" s="49" t="s">
        <v>78</v>
      </c>
      <c r="E169" s="48" t="s">
        <v>79</v>
      </c>
      <c r="F169" s="50">
        <v>4</v>
      </c>
      <c r="G169" s="51">
        <v>23530.44</v>
      </c>
    </row>
    <row r="170" spans="1:7" s="32" customFormat="1" x14ac:dyDescent="0.25">
      <c r="A170" s="52"/>
      <c r="B170" s="53"/>
      <c r="C170" s="54"/>
      <c r="D170" s="49" t="s">
        <v>82</v>
      </c>
      <c r="E170" s="48" t="s">
        <v>83</v>
      </c>
      <c r="F170" s="50">
        <v>4</v>
      </c>
      <c r="G170" s="51">
        <v>11765.2</v>
      </c>
    </row>
    <row r="171" spans="1:7" s="32" customFormat="1" x14ac:dyDescent="0.25">
      <c r="A171" s="52"/>
      <c r="B171" s="53"/>
      <c r="C171" s="54"/>
      <c r="D171" s="49" t="s">
        <v>84</v>
      </c>
      <c r="E171" s="48" t="s">
        <v>85</v>
      </c>
      <c r="F171" s="50">
        <v>2</v>
      </c>
      <c r="G171" s="51">
        <v>5882.6</v>
      </c>
    </row>
    <row r="172" spans="1:7" s="32" customFormat="1" ht="24" x14ac:dyDescent="0.25">
      <c r="A172" s="52"/>
      <c r="B172" s="53"/>
      <c r="C172" s="54"/>
      <c r="D172" s="49" t="s">
        <v>86</v>
      </c>
      <c r="E172" s="48" t="s">
        <v>87</v>
      </c>
      <c r="F172" s="50">
        <v>2</v>
      </c>
      <c r="G172" s="51">
        <v>11765.22</v>
      </c>
    </row>
    <row r="173" spans="1:7" s="32" customFormat="1" x14ac:dyDescent="0.25">
      <c r="A173" s="52"/>
      <c r="B173" s="53"/>
      <c r="C173" s="54"/>
      <c r="D173" s="49" t="s">
        <v>88</v>
      </c>
      <c r="E173" s="48" t="s">
        <v>89</v>
      </c>
      <c r="F173" s="50">
        <v>2</v>
      </c>
      <c r="G173" s="51">
        <v>5882.6</v>
      </c>
    </row>
    <row r="174" spans="1:7" s="32" customFormat="1" ht="24" x14ac:dyDescent="0.25">
      <c r="A174" s="52"/>
      <c r="B174" s="53"/>
      <c r="C174" s="54"/>
      <c r="D174" s="49" t="s">
        <v>90</v>
      </c>
      <c r="E174" s="48" t="s">
        <v>91</v>
      </c>
      <c r="F174" s="50">
        <v>29</v>
      </c>
      <c r="G174" s="51">
        <v>105200.69</v>
      </c>
    </row>
    <row r="175" spans="1:7" s="32" customFormat="1" ht="23.25" customHeight="1" x14ac:dyDescent="0.25">
      <c r="A175" s="52"/>
      <c r="B175" s="53"/>
      <c r="C175" s="54"/>
      <c r="D175" s="49" t="s">
        <v>92</v>
      </c>
      <c r="E175" s="48" t="s">
        <v>93</v>
      </c>
      <c r="F175" s="50">
        <v>14</v>
      </c>
      <c r="G175" s="51">
        <v>89219.62000000001</v>
      </c>
    </row>
    <row r="176" spans="1:7" s="32" customFormat="1" ht="24" x14ac:dyDescent="0.25">
      <c r="A176" s="52"/>
      <c r="B176" s="53"/>
      <c r="C176" s="54"/>
      <c r="D176" s="49" t="s">
        <v>94</v>
      </c>
      <c r="E176" s="48" t="s">
        <v>95</v>
      </c>
      <c r="F176" s="50">
        <v>3</v>
      </c>
      <c r="G176" s="51">
        <v>19118.489999999998</v>
      </c>
    </row>
    <row r="177" spans="1:7" s="32" customFormat="1" x14ac:dyDescent="0.25">
      <c r="A177" s="52"/>
      <c r="B177" s="53"/>
      <c r="C177" s="54"/>
      <c r="D177" s="49" t="s">
        <v>98</v>
      </c>
      <c r="E177" s="48" t="s">
        <v>99</v>
      </c>
      <c r="F177" s="50">
        <v>1</v>
      </c>
      <c r="G177" s="51">
        <v>2941.3</v>
      </c>
    </row>
    <row r="178" spans="1:7" s="32" customFormat="1" ht="24" x14ac:dyDescent="0.25">
      <c r="A178" s="52"/>
      <c r="B178" s="53"/>
      <c r="C178" s="54"/>
      <c r="D178" s="49" t="s">
        <v>100</v>
      </c>
      <c r="E178" s="48" t="s">
        <v>101</v>
      </c>
      <c r="F178" s="50">
        <v>1</v>
      </c>
      <c r="G178" s="51">
        <v>5882.61</v>
      </c>
    </row>
    <row r="179" spans="1:7" s="32" customFormat="1" x14ac:dyDescent="0.25">
      <c r="A179" s="52"/>
      <c r="B179" s="53"/>
      <c r="C179" s="55" t="s">
        <v>286</v>
      </c>
      <c r="D179" s="56"/>
      <c r="E179" s="56"/>
      <c r="F179" s="57">
        <v>1684</v>
      </c>
      <c r="G179" s="58">
        <v>4614704.5900000008</v>
      </c>
    </row>
    <row r="180" spans="1:7" s="32" customFormat="1" x14ac:dyDescent="0.25">
      <c r="A180" s="59">
        <v>13</v>
      </c>
      <c r="B180" s="47">
        <v>430285</v>
      </c>
      <c r="C180" s="48" t="s">
        <v>287</v>
      </c>
      <c r="D180" s="49" t="s">
        <v>18</v>
      </c>
      <c r="E180" s="48" t="s">
        <v>19</v>
      </c>
      <c r="F180" s="50">
        <v>2</v>
      </c>
      <c r="G180" s="51">
        <v>5882.6</v>
      </c>
    </row>
    <row r="181" spans="1:7" s="32" customFormat="1" x14ac:dyDescent="0.25">
      <c r="A181" s="52"/>
      <c r="B181" s="53"/>
      <c r="C181" s="54"/>
      <c r="D181" s="49" t="s">
        <v>22</v>
      </c>
      <c r="E181" s="48" t="s">
        <v>23</v>
      </c>
      <c r="F181" s="50">
        <v>6</v>
      </c>
      <c r="G181" s="51">
        <v>17647.8</v>
      </c>
    </row>
    <row r="182" spans="1:7" s="32" customFormat="1" x14ac:dyDescent="0.25">
      <c r="A182" s="52"/>
      <c r="B182" s="53"/>
      <c r="C182" s="54"/>
      <c r="D182" s="49" t="s">
        <v>24</v>
      </c>
      <c r="E182" s="48" t="s">
        <v>25</v>
      </c>
      <c r="F182" s="50">
        <v>5</v>
      </c>
      <c r="G182" s="51">
        <v>14706.5</v>
      </c>
    </row>
    <row r="183" spans="1:7" s="32" customFormat="1" ht="24" x14ac:dyDescent="0.25">
      <c r="A183" s="52"/>
      <c r="B183" s="53"/>
      <c r="C183" s="54"/>
      <c r="D183" s="49" t="s">
        <v>28</v>
      </c>
      <c r="E183" s="48" t="s">
        <v>29</v>
      </c>
      <c r="F183" s="50">
        <v>50</v>
      </c>
      <c r="G183" s="51">
        <v>147064.99999999997</v>
      </c>
    </row>
    <row r="184" spans="1:7" s="32" customFormat="1" x14ac:dyDescent="0.25">
      <c r="A184" s="52"/>
      <c r="B184" s="53"/>
      <c r="C184" s="54"/>
      <c r="D184" s="49" t="s">
        <v>34</v>
      </c>
      <c r="E184" s="48" t="s">
        <v>35</v>
      </c>
      <c r="F184" s="50">
        <v>25</v>
      </c>
      <c r="G184" s="51">
        <v>73532.5</v>
      </c>
    </row>
    <row r="185" spans="1:7" s="32" customFormat="1" x14ac:dyDescent="0.25">
      <c r="A185" s="52"/>
      <c r="B185" s="53"/>
      <c r="C185" s="54"/>
      <c r="D185" s="49" t="s">
        <v>46</v>
      </c>
      <c r="E185" s="48" t="s">
        <v>47</v>
      </c>
      <c r="F185" s="50">
        <v>30</v>
      </c>
      <c r="G185" s="51">
        <v>88239</v>
      </c>
    </row>
    <row r="186" spans="1:7" s="32" customFormat="1" ht="24" x14ac:dyDescent="0.25">
      <c r="A186" s="52"/>
      <c r="B186" s="53"/>
      <c r="C186" s="54"/>
      <c r="D186" s="49" t="s">
        <v>50</v>
      </c>
      <c r="E186" s="48" t="s">
        <v>51</v>
      </c>
      <c r="F186" s="50">
        <v>5</v>
      </c>
      <c r="G186" s="51">
        <v>29413.05</v>
      </c>
    </row>
    <row r="187" spans="1:7" s="32" customFormat="1" x14ac:dyDescent="0.25">
      <c r="A187" s="52"/>
      <c r="B187" s="53"/>
      <c r="C187" s="54"/>
      <c r="D187" s="49" t="s">
        <v>52</v>
      </c>
      <c r="E187" s="48" t="s">
        <v>53</v>
      </c>
      <c r="F187" s="50">
        <v>1986</v>
      </c>
      <c r="G187" s="51">
        <v>5257279.620000001</v>
      </c>
    </row>
    <row r="188" spans="1:7" s="32" customFormat="1" ht="23.25" customHeight="1" x14ac:dyDescent="0.25">
      <c r="A188" s="52"/>
      <c r="B188" s="53"/>
      <c r="C188" s="54"/>
      <c r="D188" s="49" t="s">
        <v>54</v>
      </c>
      <c r="E188" s="48" t="s">
        <v>55</v>
      </c>
      <c r="F188" s="50">
        <v>26</v>
      </c>
      <c r="G188" s="51">
        <v>152947.86000000002</v>
      </c>
    </row>
    <row r="189" spans="1:7" s="32" customFormat="1" x14ac:dyDescent="0.25">
      <c r="A189" s="52"/>
      <c r="B189" s="53"/>
      <c r="C189" s="54"/>
      <c r="D189" s="49" t="s">
        <v>76</v>
      </c>
      <c r="E189" s="48" t="s">
        <v>77</v>
      </c>
      <c r="F189" s="50">
        <v>325</v>
      </c>
      <c r="G189" s="51">
        <v>844398.74999999988</v>
      </c>
    </row>
    <row r="190" spans="1:7" s="32" customFormat="1" ht="24" x14ac:dyDescent="0.25">
      <c r="A190" s="52"/>
      <c r="B190" s="53"/>
      <c r="C190" s="54"/>
      <c r="D190" s="49" t="s">
        <v>78</v>
      </c>
      <c r="E190" s="48" t="s">
        <v>79</v>
      </c>
      <c r="F190" s="50">
        <v>1</v>
      </c>
      <c r="G190" s="51">
        <v>5882.61</v>
      </c>
    </row>
    <row r="191" spans="1:7" s="32" customFormat="1" x14ac:dyDescent="0.25">
      <c r="A191" s="52"/>
      <c r="B191" s="53"/>
      <c r="C191" s="54"/>
      <c r="D191" s="49" t="s">
        <v>82</v>
      </c>
      <c r="E191" s="48" t="s">
        <v>83</v>
      </c>
      <c r="F191" s="50">
        <v>13</v>
      </c>
      <c r="G191" s="51">
        <v>38236.900000000009</v>
      </c>
    </row>
    <row r="192" spans="1:7" s="32" customFormat="1" x14ac:dyDescent="0.25">
      <c r="A192" s="52"/>
      <c r="B192" s="53"/>
      <c r="C192" s="54"/>
      <c r="D192" s="49" t="s">
        <v>84</v>
      </c>
      <c r="E192" s="48" t="s">
        <v>85</v>
      </c>
      <c r="F192" s="50">
        <v>1</v>
      </c>
      <c r="G192" s="51">
        <v>2941.3</v>
      </c>
    </row>
    <row r="193" spans="1:7" s="32" customFormat="1" ht="24" x14ac:dyDescent="0.25">
      <c r="A193" s="52"/>
      <c r="B193" s="53"/>
      <c r="C193" s="54"/>
      <c r="D193" s="49" t="s">
        <v>90</v>
      </c>
      <c r="E193" s="48" t="s">
        <v>91</v>
      </c>
      <c r="F193" s="50">
        <v>2</v>
      </c>
      <c r="G193" s="51">
        <v>7255.22</v>
      </c>
    </row>
    <row r="194" spans="1:7" s="32" customFormat="1" ht="36" x14ac:dyDescent="0.25">
      <c r="A194" s="52"/>
      <c r="B194" s="53"/>
      <c r="C194" s="54"/>
      <c r="D194" s="49" t="s">
        <v>96</v>
      </c>
      <c r="E194" s="48" t="s">
        <v>97</v>
      </c>
      <c r="F194" s="50">
        <v>110</v>
      </c>
      <c r="G194" s="51">
        <v>701011.3</v>
      </c>
    </row>
    <row r="195" spans="1:7" s="32" customFormat="1" x14ac:dyDescent="0.25">
      <c r="A195" s="52"/>
      <c r="B195" s="53"/>
      <c r="C195" s="55" t="s">
        <v>288</v>
      </c>
      <c r="D195" s="56"/>
      <c r="E195" s="56"/>
      <c r="F195" s="57">
        <v>2587</v>
      </c>
      <c r="G195" s="58">
        <v>7386440.0100000016</v>
      </c>
    </row>
    <row r="196" spans="1:7" s="32" customFormat="1" ht="24" x14ac:dyDescent="0.25">
      <c r="A196" s="59">
        <v>14</v>
      </c>
      <c r="B196" s="47">
        <v>430308</v>
      </c>
      <c r="C196" s="48" t="s">
        <v>289</v>
      </c>
      <c r="D196" s="49" t="s">
        <v>14</v>
      </c>
      <c r="E196" s="48" t="s">
        <v>15</v>
      </c>
      <c r="F196" s="50">
        <v>2</v>
      </c>
      <c r="G196" s="51">
        <v>6000</v>
      </c>
    </row>
    <row r="197" spans="1:7" s="32" customFormat="1" x14ac:dyDescent="0.25">
      <c r="A197" s="52"/>
      <c r="B197" s="53"/>
      <c r="C197" s="54"/>
      <c r="D197" s="49" t="s">
        <v>16</v>
      </c>
      <c r="E197" s="48" t="s">
        <v>17</v>
      </c>
      <c r="F197" s="50">
        <v>2</v>
      </c>
      <c r="G197" s="51">
        <v>12000</v>
      </c>
    </row>
    <row r="198" spans="1:7" s="32" customFormat="1" x14ac:dyDescent="0.25">
      <c r="A198" s="52"/>
      <c r="B198" s="53"/>
      <c r="C198" s="54"/>
      <c r="D198" s="49" t="s">
        <v>18</v>
      </c>
      <c r="E198" s="48" t="s">
        <v>19</v>
      </c>
      <c r="F198" s="50">
        <v>6</v>
      </c>
      <c r="G198" s="51">
        <v>18000</v>
      </c>
    </row>
    <row r="199" spans="1:7" s="32" customFormat="1" ht="36" x14ac:dyDescent="0.25">
      <c r="A199" s="52"/>
      <c r="B199" s="53"/>
      <c r="C199" s="54"/>
      <c r="D199" s="49" t="s">
        <v>20</v>
      </c>
      <c r="E199" s="48" t="s">
        <v>21</v>
      </c>
      <c r="F199" s="50">
        <v>1</v>
      </c>
      <c r="G199" s="51">
        <v>6000</v>
      </c>
    </row>
    <row r="200" spans="1:7" s="32" customFormat="1" x14ac:dyDescent="0.25">
      <c r="A200" s="52"/>
      <c r="B200" s="53"/>
      <c r="C200" s="54"/>
      <c r="D200" s="49" t="s">
        <v>22</v>
      </c>
      <c r="E200" s="48" t="s">
        <v>23</v>
      </c>
      <c r="F200" s="50">
        <v>2</v>
      </c>
      <c r="G200" s="51">
        <v>6000</v>
      </c>
    </row>
    <row r="201" spans="1:7" s="32" customFormat="1" x14ac:dyDescent="0.25">
      <c r="A201" s="52"/>
      <c r="B201" s="53"/>
      <c r="C201" s="54"/>
      <c r="D201" s="49" t="s">
        <v>24</v>
      </c>
      <c r="E201" s="48" t="s">
        <v>25</v>
      </c>
      <c r="F201" s="50">
        <v>2</v>
      </c>
      <c r="G201" s="51">
        <v>6000</v>
      </c>
    </row>
    <row r="202" spans="1:7" s="32" customFormat="1" ht="24" x14ac:dyDescent="0.25">
      <c r="A202" s="52"/>
      <c r="B202" s="53"/>
      <c r="C202" s="54"/>
      <c r="D202" s="49" t="s">
        <v>28</v>
      </c>
      <c r="E202" s="48" t="s">
        <v>29</v>
      </c>
      <c r="F202" s="50">
        <v>95</v>
      </c>
      <c r="G202" s="51">
        <v>285000</v>
      </c>
    </row>
    <row r="203" spans="1:7" s="32" customFormat="1" x14ac:dyDescent="0.25">
      <c r="A203" s="52"/>
      <c r="B203" s="53"/>
      <c r="C203" s="54"/>
      <c r="D203" s="49" t="s">
        <v>34</v>
      </c>
      <c r="E203" s="48" t="s">
        <v>35</v>
      </c>
      <c r="F203" s="50">
        <v>2</v>
      </c>
      <c r="G203" s="51">
        <v>6000</v>
      </c>
    </row>
    <row r="204" spans="1:7" s="32" customFormat="1" x14ac:dyDescent="0.25">
      <c r="A204" s="52"/>
      <c r="B204" s="53"/>
      <c r="C204" s="54"/>
      <c r="D204" s="49" t="s">
        <v>36</v>
      </c>
      <c r="E204" s="48" t="s">
        <v>37</v>
      </c>
      <c r="F204" s="50">
        <v>17</v>
      </c>
      <c r="G204" s="51">
        <v>51000</v>
      </c>
    </row>
    <row r="205" spans="1:7" s="32" customFormat="1" x14ac:dyDescent="0.25">
      <c r="A205" s="52"/>
      <c r="B205" s="53"/>
      <c r="C205" s="54"/>
      <c r="D205" s="49" t="s">
        <v>42</v>
      </c>
      <c r="E205" s="48" t="s">
        <v>43</v>
      </c>
      <c r="F205" s="50">
        <v>2</v>
      </c>
      <c r="G205" s="51">
        <v>6000</v>
      </c>
    </row>
    <row r="206" spans="1:7" s="32" customFormat="1" x14ac:dyDescent="0.25">
      <c r="A206" s="52"/>
      <c r="B206" s="53"/>
      <c r="C206" s="54"/>
      <c r="D206" s="49" t="s">
        <v>46</v>
      </c>
      <c r="E206" s="48" t="s">
        <v>47</v>
      </c>
      <c r="F206" s="50">
        <v>68</v>
      </c>
      <c r="G206" s="51">
        <v>204000</v>
      </c>
    </row>
    <row r="207" spans="1:7" s="32" customFormat="1" x14ac:dyDescent="0.25">
      <c r="A207" s="52"/>
      <c r="B207" s="53"/>
      <c r="C207" s="54"/>
      <c r="D207" s="49" t="s">
        <v>48</v>
      </c>
      <c r="E207" s="48" t="s">
        <v>49</v>
      </c>
      <c r="F207" s="50">
        <v>1</v>
      </c>
      <c r="G207" s="51">
        <v>3000</v>
      </c>
    </row>
    <row r="208" spans="1:7" s="32" customFormat="1" ht="24" x14ac:dyDescent="0.25">
      <c r="A208" s="52"/>
      <c r="B208" s="53"/>
      <c r="C208" s="54"/>
      <c r="D208" s="49" t="s">
        <v>50</v>
      </c>
      <c r="E208" s="48" t="s">
        <v>51</v>
      </c>
      <c r="F208" s="50">
        <v>6</v>
      </c>
      <c r="G208" s="51">
        <v>36000</v>
      </c>
    </row>
    <row r="209" spans="1:7" s="32" customFormat="1" x14ac:dyDescent="0.25">
      <c r="A209" s="52"/>
      <c r="B209" s="53"/>
      <c r="C209" s="54"/>
      <c r="D209" s="49" t="s">
        <v>52</v>
      </c>
      <c r="E209" s="48" t="s">
        <v>53</v>
      </c>
      <c r="F209" s="50">
        <v>800</v>
      </c>
      <c r="G209" s="51">
        <v>2160000</v>
      </c>
    </row>
    <row r="210" spans="1:7" s="32" customFormat="1" ht="23.25" customHeight="1" x14ac:dyDescent="0.25">
      <c r="A210" s="52"/>
      <c r="B210" s="53"/>
      <c r="C210" s="54"/>
      <c r="D210" s="49" t="s">
        <v>54</v>
      </c>
      <c r="E210" s="48" t="s">
        <v>55</v>
      </c>
      <c r="F210" s="50">
        <v>90</v>
      </c>
      <c r="G210" s="51">
        <v>540000</v>
      </c>
    </row>
    <row r="211" spans="1:7" s="32" customFormat="1" x14ac:dyDescent="0.25">
      <c r="A211" s="52"/>
      <c r="B211" s="53"/>
      <c r="C211" s="54"/>
      <c r="D211" s="49" t="s">
        <v>66</v>
      </c>
      <c r="E211" s="48" t="s">
        <v>67</v>
      </c>
      <c r="F211" s="50">
        <v>4</v>
      </c>
      <c r="G211" s="51">
        <v>12000</v>
      </c>
    </row>
    <row r="212" spans="1:7" s="32" customFormat="1" ht="24" x14ac:dyDescent="0.25">
      <c r="A212" s="52"/>
      <c r="B212" s="53"/>
      <c r="C212" s="54"/>
      <c r="D212" s="49" t="s">
        <v>68</v>
      </c>
      <c r="E212" s="48" t="s">
        <v>69</v>
      </c>
      <c r="F212" s="50">
        <v>13</v>
      </c>
      <c r="G212" s="51">
        <v>74100</v>
      </c>
    </row>
    <row r="213" spans="1:7" s="32" customFormat="1" x14ac:dyDescent="0.25">
      <c r="A213" s="52"/>
      <c r="B213" s="53"/>
      <c r="C213" s="54"/>
      <c r="D213" s="49" t="s">
        <v>70</v>
      </c>
      <c r="E213" s="48" t="s">
        <v>71</v>
      </c>
      <c r="F213" s="50">
        <v>6</v>
      </c>
      <c r="G213" s="51">
        <v>18000</v>
      </c>
    </row>
    <row r="214" spans="1:7" s="32" customFormat="1" ht="24" x14ac:dyDescent="0.25">
      <c r="A214" s="52"/>
      <c r="B214" s="53"/>
      <c r="C214" s="54"/>
      <c r="D214" s="49" t="s">
        <v>72</v>
      </c>
      <c r="E214" s="48" t="s">
        <v>73</v>
      </c>
      <c r="F214" s="50">
        <v>8</v>
      </c>
      <c r="G214" s="51">
        <v>48000</v>
      </c>
    </row>
    <row r="215" spans="1:7" s="32" customFormat="1" x14ac:dyDescent="0.25">
      <c r="A215" s="52"/>
      <c r="B215" s="53"/>
      <c r="C215" s="54"/>
      <c r="D215" s="49" t="s">
        <v>76</v>
      </c>
      <c r="E215" s="48" t="s">
        <v>77</v>
      </c>
      <c r="F215" s="50">
        <v>245</v>
      </c>
      <c r="G215" s="51">
        <v>649250</v>
      </c>
    </row>
    <row r="216" spans="1:7" s="32" customFormat="1" ht="24" x14ac:dyDescent="0.25">
      <c r="A216" s="52"/>
      <c r="B216" s="53"/>
      <c r="C216" s="54"/>
      <c r="D216" s="49" t="s">
        <v>78</v>
      </c>
      <c r="E216" s="48" t="s">
        <v>79</v>
      </c>
      <c r="F216" s="50">
        <v>22</v>
      </c>
      <c r="G216" s="51">
        <v>132000</v>
      </c>
    </row>
    <row r="217" spans="1:7" s="32" customFormat="1" x14ac:dyDescent="0.25">
      <c r="A217" s="52"/>
      <c r="B217" s="53"/>
      <c r="C217" s="54"/>
      <c r="D217" s="49" t="s">
        <v>82</v>
      </c>
      <c r="E217" s="48" t="s">
        <v>83</v>
      </c>
      <c r="F217" s="50">
        <v>40</v>
      </c>
      <c r="G217" s="51">
        <v>120000</v>
      </c>
    </row>
    <row r="218" spans="1:7" s="32" customFormat="1" ht="24" x14ac:dyDescent="0.25">
      <c r="A218" s="52"/>
      <c r="B218" s="53"/>
      <c r="C218" s="54"/>
      <c r="D218" s="49" t="s">
        <v>90</v>
      </c>
      <c r="E218" s="48" t="s">
        <v>91</v>
      </c>
      <c r="F218" s="50">
        <v>78</v>
      </c>
      <c r="G218" s="51">
        <v>288600</v>
      </c>
    </row>
    <row r="219" spans="1:7" s="32" customFormat="1" ht="36" x14ac:dyDescent="0.25">
      <c r="A219" s="52"/>
      <c r="B219" s="53"/>
      <c r="C219" s="54"/>
      <c r="D219" s="49" t="s">
        <v>96</v>
      </c>
      <c r="E219" s="48" t="s">
        <v>97</v>
      </c>
      <c r="F219" s="50">
        <v>257</v>
      </c>
      <c r="G219" s="51">
        <v>1670500</v>
      </c>
    </row>
    <row r="220" spans="1:7" s="32" customFormat="1" x14ac:dyDescent="0.25">
      <c r="A220" s="52"/>
      <c r="B220" s="53"/>
      <c r="C220" s="55" t="s">
        <v>290</v>
      </c>
      <c r="D220" s="56"/>
      <c r="E220" s="56"/>
      <c r="F220" s="57">
        <v>1769</v>
      </c>
      <c r="G220" s="58">
        <v>6357450</v>
      </c>
    </row>
    <row r="221" spans="1:7" s="32" customFormat="1" ht="24" x14ac:dyDescent="0.25">
      <c r="A221" s="59">
        <v>15</v>
      </c>
      <c r="B221" s="47">
        <v>430324</v>
      </c>
      <c r="C221" s="48" t="s">
        <v>291</v>
      </c>
      <c r="D221" s="49" t="s">
        <v>22</v>
      </c>
      <c r="E221" s="48" t="s">
        <v>23</v>
      </c>
      <c r="F221" s="50">
        <v>2</v>
      </c>
      <c r="G221" s="51">
        <v>5882.6</v>
      </c>
    </row>
    <row r="222" spans="1:7" s="32" customFormat="1" x14ac:dyDescent="0.25">
      <c r="A222" s="52"/>
      <c r="B222" s="53"/>
      <c r="C222" s="54"/>
      <c r="D222" s="49" t="s">
        <v>24</v>
      </c>
      <c r="E222" s="48" t="s">
        <v>25</v>
      </c>
      <c r="F222" s="50">
        <v>3</v>
      </c>
      <c r="G222" s="51">
        <v>8823.9</v>
      </c>
    </row>
    <row r="223" spans="1:7" s="32" customFormat="1" ht="24" x14ac:dyDescent="0.25">
      <c r="A223" s="52"/>
      <c r="B223" s="53"/>
      <c r="C223" s="54"/>
      <c r="D223" s="49" t="s">
        <v>28</v>
      </c>
      <c r="E223" s="48" t="s">
        <v>29</v>
      </c>
      <c r="F223" s="50">
        <v>5</v>
      </c>
      <c r="G223" s="51">
        <v>14706.5</v>
      </c>
    </row>
    <row r="224" spans="1:7" s="32" customFormat="1" x14ac:dyDescent="0.25">
      <c r="A224" s="52"/>
      <c r="B224" s="53"/>
      <c r="C224" s="54"/>
      <c r="D224" s="49" t="s">
        <v>38</v>
      </c>
      <c r="E224" s="48" t="s">
        <v>39</v>
      </c>
      <c r="F224" s="50">
        <v>1</v>
      </c>
      <c r="G224" s="51">
        <v>2941.3</v>
      </c>
    </row>
    <row r="225" spans="1:7" s="32" customFormat="1" x14ac:dyDescent="0.25">
      <c r="A225" s="52"/>
      <c r="B225" s="53"/>
      <c r="C225" s="54"/>
      <c r="D225" s="49" t="s">
        <v>40</v>
      </c>
      <c r="E225" s="48" t="s">
        <v>41</v>
      </c>
      <c r="F225" s="50">
        <v>3</v>
      </c>
      <c r="G225" s="51">
        <v>8823.9000000000015</v>
      </c>
    </row>
    <row r="226" spans="1:7" s="32" customFormat="1" x14ac:dyDescent="0.25">
      <c r="A226" s="52"/>
      <c r="B226" s="53"/>
      <c r="C226" s="54"/>
      <c r="D226" s="49" t="s">
        <v>42</v>
      </c>
      <c r="E226" s="48" t="s">
        <v>43</v>
      </c>
      <c r="F226" s="50">
        <v>2</v>
      </c>
      <c r="G226" s="51">
        <v>5882.6</v>
      </c>
    </row>
    <row r="227" spans="1:7" s="32" customFormat="1" ht="24" x14ac:dyDescent="0.25">
      <c r="A227" s="52"/>
      <c r="B227" s="53"/>
      <c r="C227" s="54"/>
      <c r="D227" s="49" t="s">
        <v>44</v>
      </c>
      <c r="E227" s="48" t="s">
        <v>45</v>
      </c>
      <c r="F227" s="50">
        <v>1</v>
      </c>
      <c r="G227" s="51">
        <v>5882.61</v>
      </c>
    </row>
    <row r="228" spans="1:7" s="32" customFormat="1" x14ac:dyDescent="0.25">
      <c r="A228" s="52"/>
      <c r="B228" s="53"/>
      <c r="C228" s="54"/>
      <c r="D228" s="49" t="s">
        <v>46</v>
      </c>
      <c r="E228" s="48" t="s">
        <v>47</v>
      </c>
      <c r="F228" s="50">
        <v>5</v>
      </c>
      <c r="G228" s="51">
        <v>14706.5</v>
      </c>
    </row>
    <row r="229" spans="1:7" s="32" customFormat="1" x14ac:dyDescent="0.25">
      <c r="A229" s="52"/>
      <c r="B229" s="53"/>
      <c r="C229" s="54"/>
      <c r="D229" s="49" t="s">
        <v>48</v>
      </c>
      <c r="E229" s="48" t="s">
        <v>49</v>
      </c>
      <c r="F229" s="50">
        <v>1</v>
      </c>
      <c r="G229" s="51">
        <v>2941.3</v>
      </c>
    </row>
    <row r="230" spans="1:7" s="32" customFormat="1" ht="24" x14ac:dyDescent="0.25">
      <c r="A230" s="52"/>
      <c r="B230" s="53"/>
      <c r="C230" s="54"/>
      <c r="D230" s="49" t="s">
        <v>50</v>
      </c>
      <c r="E230" s="48" t="s">
        <v>51</v>
      </c>
      <c r="F230" s="50">
        <v>1</v>
      </c>
      <c r="G230" s="51">
        <v>5882.61</v>
      </c>
    </row>
    <row r="231" spans="1:7" s="32" customFormat="1" x14ac:dyDescent="0.25">
      <c r="A231" s="52"/>
      <c r="B231" s="53"/>
      <c r="C231" s="54"/>
      <c r="D231" s="49" t="s">
        <v>52</v>
      </c>
      <c r="E231" s="48" t="s">
        <v>53</v>
      </c>
      <c r="F231" s="50">
        <v>90</v>
      </c>
      <c r="G231" s="51">
        <v>238245.30000000002</v>
      </c>
    </row>
    <row r="232" spans="1:7" s="32" customFormat="1" ht="23.25" customHeight="1" x14ac:dyDescent="0.25">
      <c r="A232" s="52"/>
      <c r="B232" s="53"/>
      <c r="C232" s="54"/>
      <c r="D232" s="49" t="s">
        <v>54</v>
      </c>
      <c r="E232" s="48" t="s">
        <v>55</v>
      </c>
      <c r="F232" s="50">
        <v>11</v>
      </c>
      <c r="G232" s="51">
        <v>64708.71</v>
      </c>
    </row>
    <row r="233" spans="1:7" s="32" customFormat="1" x14ac:dyDescent="0.25">
      <c r="A233" s="52"/>
      <c r="B233" s="53"/>
      <c r="C233" s="54"/>
      <c r="D233" s="49" t="s">
        <v>56</v>
      </c>
      <c r="E233" s="48" t="s">
        <v>57</v>
      </c>
      <c r="F233" s="50">
        <v>310</v>
      </c>
      <c r="G233" s="51">
        <v>911802.99999999988</v>
      </c>
    </row>
    <row r="234" spans="1:7" s="32" customFormat="1" x14ac:dyDescent="0.25">
      <c r="A234" s="52"/>
      <c r="B234" s="53"/>
      <c r="C234" s="54"/>
      <c r="D234" s="49" t="s">
        <v>62</v>
      </c>
      <c r="E234" s="48" t="s">
        <v>63</v>
      </c>
      <c r="F234" s="50">
        <v>1</v>
      </c>
      <c r="G234" s="51">
        <v>2941.3</v>
      </c>
    </row>
    <row r="235" spans="1:7" s="32" customFormat="1" x14ac:dyDescent="0.25">
      <c r="A235" s="52"/>
      <c r="B235" s="53"/>
      <c r="C235" s="54"/>
      <c r="D235" s="49" t="s">
        <v>64</v>
      </c>
      <c r="E235" s="48" t="s">
        <v>65</v>
      </c>
      <c r="F235" s="50">
        <v>1</v>
      </c>
      <c r="G235" s="51">
        <v>2941.3</v>
      </c>
    </row>
    <row r="236" spans="1:7" s="32" customFormat="1" x14ac:dyDescent="0.25">
      <c r="A236" s="52"/>
      <c r="B236" s="53"/>
      <c r="C236" s="54"/>
      <c r="D236" s="49" t="s">
        <v>66</v>
      </c>
      <c r="E236" s="48" t="s">
        <v>67</v>
      </c>
      <c r="F236" s="50">
        <v>1</v>
      </c>
      <c r="G236" s="51">
        <v>2941.3</v>
      </c>
    </row>
    <row r="237" spans="1:7" s="32" customFormat="1" ht="24" x14ac:dyDescent="0.25">
      <c r="A237" s="52"/>
      <c r="B237" s="53"/>
      <c r="C237" s="54"/>
      <c r="D237" s="49" t="s">
        <v>68</v>
      </c>
      <c r="E237" s="48" t="s">
        <v>69</v>
      </c>
      <c r="F237" s="50">
        <v>2</v>
      </c>
      <c r="G237" s="51">
        <v>11176.96</v>
      </c>
    </row>
    <row r="238" spans="1:7" s="32" customFormat="1" x14ac:dyDescent="0.25">
      <c r="A238" s="52"/>
      <c r="B238" s="53"/>
      <c r="C238" s="54"/>
      <c r="D238" s="49" t="s">
        <v>70</v>
      </c>
      <c r="E238" s="48" t="s">
        <v>71</v>
      </c>
      <c r="F238" s="50">
        <v>1</v>
      </c>
      <c r="G238" s="51">
        <v>2941.3</v>
      </c>
    </row>
    <row r="239" spans="1:7" s="32" customFormat="1" ht="24" x14ac:dyDescent="0.25">
      <c r="A239" s="52"/>
      <c r="B239" s="53"/>
      <c r="C239" s="54"/>
      <c r="D239" s="49" t="s">
        <v>72</v>
      </c>
      <c r="E239" s="48" t="s">
        <v>73</v>
      </c>
      <c r="F239" s="50">
        <v>3</v>
      </c>
      <c r="G239" s="51">
        <v>17647.829999999998</v>
      </c>
    </row>
    <row r="240" spans="1:7" s="32" customFormat="1" x14ac:dyDescent="0.25">
      <c r="A240" s="52"/>
      <c r="B240" s="53"/>
      <c r="C240" s="54"/>
      <c r="D240" s="49" t="s">
        <v>76</v>
      </c>
      <c r="E240" s="48" t="s">
        <v>77</v>
      </c>
      <c r="F240" s="50">
        <v>10</v>
      </c>
      <c r="G240" s="51">
        <v>25981.500000000007</v>
      </c>
    </row>
    <row r="241" spans="1:7" s="32" customFormat="1" ht="24" x14ac:dyDescent="0.25">
      <c r="A241" s="52"/>
      <c r="B241" s="53"/>
      <c r="C241" s="54"/>
      <c r="D241" s="49" t="s">
        <v>80</v>
      </c>
      <c r="E241" s="48" t="s">
        <v>81</v>
      </c>
      <c r="F241" s="50">
        <v>1</v>
      </c>
      <c r="G241" s="51">
        <v>5882.61</v>
      </c>
    </row>
    <row r="242" spans="1:7" s="32" customFormat="1" ht="24" x14ac:dyDescent="0.25">
      <c r="A242" s="52"/>
      <c r="B242" s="53"/>
      <c r="C242" s="54"/>
      <c r="D242" s="49" t="s">
        <v>86</v>
      </c>
      <c r="E242" s="48" t="s">
        <v>87</v>
      </c>
      <c r="F242" s="50">
        <v>2</v>
      </c>
      <c r="G242" s="51">
        <v>11765.22</v>
      </c>
    </row>
    <row r="243" spans="1:7" s="32" customFormat="1" x14ac:dyDescent="0.25">
      <c r="A243" s="52"/>
      <c r="B243" s="53"/>
      <c r="C243" s="54"/>
      <c r="D243" s="49" t="s">
        <v>88</v>
      </c>
      <c r="E243" s="48" t="s">
        <v>89</v>
      </c>
      <c r="F243" s="50">
        <v>2</v>
      </c>
      <c r="G243" s="51">
        <v>5882.6</v>
      </c>
    </row>
    <row r="244" spans="1:7" s="32" customFormat="1" ht="24" x14ac:dyDescent="0.25">
      <c r="A244" s="52"/>
      <c r="B244" s="53"/>
      <c r="C244" s="54"/>
      <c r="D244" s="49" t="s">
        <v>90</v>
      </c>
      <c r="E244" s="48" t="s">
        <v>91</v>
      </c>
      <c r="F244" s="50">
        <v>4</v>
      </c>
      <c r="G244" s="51">
        <v>14510.44</v>
      </c>
    </row>
    <row r="245" spans="1:7" s="32" customFormat="1" ht="23.25" customHeight="1" x14ac:dyDescent="0.25">
      <c r="A245" s="52"/>
      <c r="B245" s="53"/>
      <c r="C245" s="54"/>
      <c r="D245" s="49" t="s">
        <v>92</v>
      </c>
      <c r="E245" s="48" t="s">
        <v>93</v>
      </c>
      <c r="F245" s="50">
        <v>4</v>
      </c>
      <c r="G245" s="51">
        <v>25491.320000000003</v>
      </c>
    </row>
    <row r="246" spans="1:7" s="32" customFormat="1" x14ac:dyDescent="0.25">
      <c r="A246" s="52"/>
      <c r="B246" s="53"/>
      <c r="C246" s="55" t="s">
        <v>292</v>
      </c>
      <c r="D246" s="56"/>
      <c r="E246" s="56"/>
      <c r="F246" s="57">
        <v>467</v>
      </c>
      <c r="G246" s="58">
        <v>1421334.5100000002</v>
      </c>
    </row>
    <row r="247" spans="1:7" s="32" customFormat="1" x14ac:dyDescent="0.25">
      <c r="A247" s="59">
        <v>16</v>
      </c>
      <c r="B247" s="47">
        <v>430325</v>
      </c>
      <c r="C247" s="48" t="s">
        <v>293</v>
      </c>
      <c r="D247" s="49" t="s">
        <v>14</v>
      </c>
      <c r="E247" s="48" t="s">
        <v>15</v>
      </c>
      <c r="F247" s="50">
        <v>1</v>
      </c>
      <c r="G247" s="51">
        <v>3000</v>
      </c>
    </row>
    <row r="248" spans="1:7" s="32" customFormat="1" ht="24" x14ac:dyDescent="0.25">
      <c r="A248" s="52"/>
      <c r="B248" s="53"/>
      <c r="C248" s="54"/>
      <c r="D248" s="49" t="s">
        <v>28</v>
      </c>
      <c r="E248" s="48" t="s">
        <v>29</v>
      </c>
      <c r="F248" s="50">
        <v>20</v>
      </c>
      <c r="G248" s="51">
        <v>60000</v>
      </c>
    </row>
    <row r="249" spans="1:7" s="32" customFormat="1" x14ac:dyDescent="0.25">
      <c r="A249" s="52"/>
      <c r="B249" s="53"/>
      <c r="C249" s="54"/>
      <c r="D249" s="49" t="s">
        <v>32</v>
      </c>
      <c r="E249" s="48" t="s">
        <v>33</v>
      </c>
      <c r="F249" s="50">
        <v>1</v>
      </c>
      <c r="G249" s="51">
        <v>3000</v>
      </c>
    </row>
    <row r="250" spans="1:7" s="32" customFormat="1" x14ac:dyDescent="0.25">
      <c r="A250" s="52"/>
      <c r="B250" s="53"/>
      <c r="C250" s="54"/>
      <c r="D250" s="49" t="s">
        <v>34</v>
      </c>
      <c r="E250" s="48" t="s">
        <v>35</v>
      </c>
      <c r="F250" s="50">
        <v>3</v>
      </c>
      <c r="G250" s="51">
        <v>9000</v>
      </c>
    </row>
    <row r="251" spans="1:7" s="32" customFormat="1" x14ac:dyDescent="0.25">
      <c r="A251" s="52"/>
      <c r="B251" s="53"/>
      <c r="C251" s="54"/>
      <c r="D251" s="49" t="s">
        <v>36</v>
      </c>
      <c r="E251" s="48" t="s">
        <v>37</v>
      </c>
      <c r="F251" s="50">
        <v>3</v>
      </c>
      <c r="G251" s="51">
        <v>9000</v>
      </c>
    </row>
    <row r="252" spans="1:7" s="32" customFormat="1" x14ac:dyDescent="0.25">
      <c r="A252" s="52"/>
      <c r="B252" s="53"/>
      <c r="C252" s="54"/>
      <c r="D252" s="49" t="s">
        <v>38</v>
      </c>
      <c r="E252" s="48" t="s">
        <v>39</v>
      </c>
      <c r="F252" s="50">
        <v>1</v>
      </c>
      <c r="G252" s="51">
        <v>3000</v>
      </c>
    </row>
    <row r="253" spans="1:7" s="32" customFormat="1" x14ac:dyDescent="0.25">
      <c r="A253" s="52"/>
      <c r="B253" s="53"/>
      <c r="C253" s="54"/>
      <c r="D253" s="49" t="s">
        <v>40</v>
      </c>
      <c r="E253" s="48" t="s">
        <v>41</v>
      </c>
      <c r="F253" s="50">
        <v>2</v>
      </c>
      <c r="G253" s="51">
        <v>6000</v>
      </c>
    </row>
    <row r="254" spans="1:7" s="32" customFormat="1" x14ac:dyDescent="0.25">
      <c r="A254" s="52"/>
      <c r="B254" s="53"/>
      <c r="C254" s="54"/>
      <c r="D254" s="49" t="s">
        <v>42</v>
      </c>
      <c r="E254" s="48" t="s">
        <v>43</v>
      </c>
      <c r="F254" s="50">
        <v>2</v>
      </c>
      <c r="G254" s="51">
        <v>6000</v>
      </c>
    </row>
    <row r="255" spans="1:7" s="32" customFormat="1" x14ac:dyDescent="0.25">
      <c r="A255" s="52"/>
      <c r="B255" s="53"/>
      <c r="C255" s="54"/>
      <c r="D255" s="49" t="s">
        <v>46</v>
      </c>
      <c r="E255" s="48" t="s">
        <v>47</v>
      </c>
      <c r="F255" s="50">
        <v>3</v>
      </c>
      <c r="G255" s="51">
        <v>9000</v>
      </c>
    </row>
    <row r="256" spans="1:7" s="32" customFormat="1" x14ac:dyDescent="0.25">
      <c r="A256" s="52"/>
      <c r="B256" s="53"/>
      <c r="C256" s="54"/>
      <c r="D256" s="49" t="s">
        <v>48</v>
      </c>
      <c r="E256" s="48" t="s">
        <v>49</v>
      </c>
      <c r="F256" s="50">
        <v>2</v>
      </c>
      <c r="G256" s="51">
        <v>6000</v>
      </c>
    </row>
    <row r="257" spans="1:7" s="32" customFormat="1" ht="24" x14ac:dyDescent="0.25">
      <c r="A257" s="52"/>
      <c r="B257" s="53"/>
      <c r="C257" s="54"/>
      <c r="D257" s="49" t="s">
        <v>50</v>
      </c>
      <c r="E257" s="48" t="s">
        <v>51</v>
      </c>
      <c r="F257" s="50">
        <v>1</v>
      </c>
      <c r="G257" s="51">
        <v>6000</v>
      </c>
    </row>
    <row r="258" spans="1:7" s="32" customFormat="1" x14ac:dyDescent="0.25">
      <c r="A258" s="52"/>
      <c r="B258" s="53"/>
      <c r="C258" s="54"/>
      <c r="D258" s="49" t="s">
        <v>52</v>
      </c>
      <c r="E258" s="48" t="s">
        <v>53</v>
      </c>
      <c r="F258" s="50">
        <v>435</v>
      </c>
      <c r="G258" s="51">
        <v>1174500</v>
      </c>
    </row>
    <row r="259" spans="1:7" s="32" customFormat="1" ht="23.25" customHeight="1" x14ac:dyDescent="0.25">
      <c r="A259" s="52"/>
      <c r="B259" s="53"/>
      <c r="C259" s="54"/>
      <c r="D259" s="49" t="s">
        <v>54</v>
      </c>
      <c r="E259" s="48" t="s">
        <v>55</v>
      </c>
      <c r="F259" s="50">
        <v>10</v>
      </c>
      <c r="G259" s="51">
        <v>60000</v>
      </c>
    </row>
    <row r="260" spans="1:7" s="32" customFormat="1" x14ac:dyDescent="0.25">
      <c r="A260" s="52"/>
      <c r="B260" s="53"/>
      <c r="C260" s="54"/>
      <c r="D260" s="49" t="s">
        <v>60</v>
      </c>
      <c r="E260" s="48" t="s">
        <v>61</v>
      </c>
      <c r="F260" s="50">
        <v>2</v>
      </c>
      <c r="G260" s="51">
        <v>6000</v>
      </c>
    </row>
    <row r="261" spans="1:7" s="32" customFormat="1" x14ac:dyDescent="0.25">
      <c r="A261" s="52"/>
      <c r="B261" s="53"/>
      <c r="C261" s="54"/>
      <c r="D261" s="49" t="s">
        <v>64</v>
      </c>
      <c r="E261" s="48" t="s">
        <v>65</v>
      </c>
      <c r="F261" s="50">
        <v>2</v>
      </c>
      <c r="G261" s="51">
        <v>6000</v>
      </c>
    </row>
    <row r="262" spans="1:7" s="32" customFormat="1" ht="24" x14ac:dyDescent="0.25">
      <c r="A262" s="52"/>
      <c r="B262" s="53"/>
      <c r="C262" s="54"/>
      <c r="D262" s="49" t="s">
        <v>68</v>
      </c>
      <c r="E262" s="48" t="s">
        <v>69</v>
      </c>
      <c r="F262" s="50">
        <v>1</v>
      </c>
      <c r="G262" s="51">
        <v>5700</v>
      </c>
    </row>
    <row r="263" spans="1:7" s="32" customFormat="1" ht="24" x14ac:dyDescent="0.25">
      <c r="A263" s="52"/>
      <c r="B263" s="53"/>
      <c r="C263" s="54"/>
      <c r="D263" s="49" t="s">
        <v>72</v>
      </c>
      <c r="E263" s="48" t="s">
        <v>73</v>
      </c>
      <c r="F263" s="50">
        <v>2</v>
      </c>
      <c r="G263" s="51">
        <v>12000</v>
      </c>
    </row>
    <row r="264" spans="1:7" s="32" customFormat="1" x14ac:dyDescent="0.25">
      <c r="A264" s="52"/>
      <c r="B264" s="53"/>
      <c r="C264" s="54"/>
      <c r="D264" s="49" t="s">
        <v>76</v>
      </c>
      <c r="E264" s="48" t="s">
        <v>77</v>
      </c>
      <c r="F264" s="50">
        <v>86</v>
      </c>
      <c r="G264" s="51">
        <v>227900</v>
      </c>
    </row>
    <row r="265" spans="1:7" s="32" customFormat="1" ht="24" x14ac:dyDescent="0.25">
      <c r="A265" s="52"/>
      <c r="B265" s="53"/>
      <c r="C265" s="54"/>
      <c r="D265" s="49" t="s">
        <v>78</v>
      </c>
      <c r="E265" s="48" t="s">
        <v>79</v>
      </c>
      <c r="F265" s="50">
        <v>2</v>
      </c>
      <c r="G265" s="51">
        <v>12000</v>
      </c>
    </row>
    <row r="266" spans="1:7" s="32" customFormat="1" x14ac:dyDescent="0.25">
      <c r="A266" s="52"/>
      <c r="B266" s="53"/>
      <c r="C266" s="54"/>
      <c r="D266" s="49" t="s">
        <v>82</v>
      </c>
      <c r="E266" s="48" t="s">
        <v>83</v>
      </c>
      <c r="F266" s="50">
        <v>3</v>
      </c>
      <c r="G266" s="51">
        <v>9000</v>
      </c>
    </row>
    <row r="267" spans="1:7" s="32" customFormat="1" ht="24" x14ac:dyDescent="0.25">
      <c r="A267" s="52"/>
      <c r="B267" s="53"/>
      <c r="C267" s="54"/>
      <c r="D267" s="49" t="s">
        <v>86</v>
      </c>
      <c r="E267" s="48" t="s">
        <v>87</v>
      </c>
      <c r="F267" s="50">
        <v>2</v>
      </c>
      <c r="G267" s="51">
        <v>12000</v>
      </c>
    </row>
    <row r="268" spans="1:7" s="32" customFormat="1" x14ac:dyDescent="0.25">
      <c r="A268" s="52"/>
      <c r="B268" s="53"/>
      <c r="C268" s="54"/>
      <c r="D268" s="49" t="s">
        <v>88</v>
      </c>
      <c r="E268" s="48" t="s">
        <v>89</v>
      </c>
      <c r="F268" s="50">
        <v>2</v>
      </c>
      <c r="G268" s="51">
        <v>6000</v>
      </c>
    </row>
    <row r="269" spans="1:7" s="32" customFormat="1" ht="24" x14ac:dyDescent="0.25">
      <c r="A269" s="52"/>
      <c r="B269" s="53"/>
      <c r="C269" s="54"/>
      <c r="D269" s="49" t="s">
        <v>90</v>
      </c>
      <c r="E269" s="48" t="s">
        <v>91</v>
      </c>
      <c r="F269" s="50">
        <v>6</v>
      </c>
      <c r="G269" s="51">
        <v>22200</v>
      </c>
    </row>
    <row r="270" spans="1:7" s="32" customFormat="1" ht="23.25" customHeight="1" x14ac:dyDescent="0.25">
      <c r="A270" s="52"/>
      <c r="B270" s="53"/>
      <c r="C270" s="54"/>
      <c r="D270" s="49" t="s">
        <v>92</v>
      </c>
      <c r="E270" s="48" t="s">
        <v>93</v>
      </c>
      <c r="F270" s="50">
        <v>12</v>
      </c>
      <c r="G270" s="51">
        <v>78000</v>
      </c>
    </row>
    <row r="271" spans="1:7" s="32" customFormat="1" x14ac:dyDescent="0.25">
      <c r="A271" s="52"/>
      <c r="B271" s="53"/>
      <c r="C271" s="55" t="s">
        <v>294</v>
      </c>
      <c r="D271" s="56"/>
      <c r="E271" s="56"/>
      <c r="F271" s="57">
        <v>604</v>
      </c>
      <c r="G271" s="58">
        <v>1751300</v>
      </c>
    </row>
    <row r="272" spans="1:7" s="32" customFormat="1" ht="24" x14ac:dyDescent="0.25">
      <c r="A272" s="59">
        <v>17</v>
      </c>
      <c r="B272" s="47">
        <v>430328</v>
      </c>
      <c r="C272" s="48" t="s">
        <v>295</v>
      </c>
      <c r="D272" s="49" t="s">
        <v>28</v>
      </c>
      <c r="E272" s="48" t="s">
        <v>29</v>
      </c>
      <c r="F272" s="50">
        <v>28</v>
      </c>
      <c r="G272" s="51">
        <v>84000</v>
      </c>
    </row>
    <row r="273" spans="1:7" s="32" customFormat="1" x14ac:dyDescent="0.25">
      <c r="A273" s="52"/>
      <c r="B273" s="53"/>
      <c r="C273" s="54"/>
      <c r="D273" s="49" t="s">
        <v>34</v>
      </c>
      <c r="E273" s="48" t="s">
        <v>35</v>
      </c>
      <c r="F273" s="50">
        <v>1</v>
      </c>
      <c r="G273" s="51">
        <v>3000</v>
      </c>
    </row>
    <row r="274" spans="1:7" s="32" customFormat="1" x14ac:dyDescent="0.25">
      <c r="A274" s="52"/>
      <c r="B274" s="53"/>
      <c r="C274" s="54"/>
      <c r="D274" s="49" t="s">
        <v>36</v>
      </c>
      <c r="E274" s="48" t="s">
        <v>37</v>
      </c>
      <c r="F274" s="50">
        <v>3</v>
      </c>
      <c r="G274" s="51">
        <v>9000</v>
      </c>
    </row>
    <row r="275" spans="1:7" s="32" customFormat="1" x14ac:dyDescent="0.25">
      <c r="A275" s="52"/>
      <c r="B275" s="53"/>
      <c r="C275" s="54"/>
      <c r="D275" s="49" t="s">
        <v>46</v>
      </c>
      <c r="E275" s="48" t="s">
        <v>47</v>
      </c>
      <c r="F275" s="50">
        <v>2</v>
      </c>
      <c r="G275" s="51">
        <v>6000</v>
      </c>
    </row>
    <row r="276" spans="1:7" s="32" customFormat="1" ht="23.25" customHeight="1" x14ac:dyDescent="0.25">
      <c r="A276" s="52"/>
      <c r="B276" s="53"/>
      <c r="C276" s="54"/>
      <c r="D276" s="49" t="s">
        <v>54</v>
      </c>
      <c r="E276" s="48" t="s">
        <v>55</v>
      </c>
      <c r="F276" s="50">
        <v>2</v>
      </c>
      <c r="G276" s="51">
        <v>12000</v>
      </c>
    </row>
    <row r="277" spans="1:7" s="32" customFormat="1" x14ac:dyDescent="0.25">
      <c r="A277" s="52"/>
      <c r="B277" s="53"/>
      <c r="C277" s="54"/>
      <c r="D277" s="49" t="s">
        <v>56</v>
      </c>
      <c r="E277" s="48" t="s">
        <v>57</v>
      </c>
      <c r="F277" s="50">
        <v>31</v>
      </c>
      <c r="G277" s="51">
        <v>93000</v>
      </c>
    </row>
    <row r="278" spans="1:7" s="32" customFormat="1" x14ac:dyDescent="0.25">
      <c r="A278" s="52"/>
      <c r="B278" s="53"/>
      <c r="C278" s="54"/>
      <c r="D278" s="49" t="s">
        <v>74</v>
      </c>
      <c r="E278" s="48" t="s">
        <v>75</v>
      </c>
      <c r="F278" s="50">
        <v>2</v>
      </c>
      <c r="G278" s="51">
        <v>6000</v>
      </c>
    </row>
    <row r="279" spans="1:7" s="32" customFormat="1" x14ac:dyDescent="0.25">
      <c r="A279" s="52"/>
      <c r="B279" s="53"/>
      <c r="C279" s="54"/>
      <c r="D279" s="49" t="s">
        <v>76</v>
      </c>
      <c r="E279" s="48" t="s">
        <v>77</v>
      </c>
      <c r="F279" s="50">
        <v>3</v>
      </c>
      <c r="G279" s="51">
        <v>7950</v>
      </c>
    </row>
    <row r="280" spans="1:7" s="32" customFormat="1" ht="24" x14ac:dyDescent="0.25">
      <c r="A280" s="52"/>
      <c r="B280" s="53"/>
      <c r="C280" s="54"/>
      <c r="D280" s="49" t="s">
        <v>78</v>
      </c>
      <c r="E280" s="48" t="s">
        <v>79</v>
      </c>
      <c r="F280" s="50">
        <v>2</v>
      </c>
      <c r="G280" s="51">
        <v>12000</v>
      </c>
    </row>
    <row r="281" spans="1:7" s="32" customFormat="1" ht="24" x14ac:dyDescent="0.25">
      <c r="A281" s="52"/>
      <c r="B281" s="53"/>
      <c r="C281" s="54"/>
      <c r="D281" s="49" t="s">
        <v>86</v>
      </c>
      <c r="E281" s="48" t="s">
        <v>87</v>
      </c>
      <c r="F281" s="50">
        <v>2</v>
      </c>
      <c r="G281" s="51">
        <v>12000</v>
      </c>
    </row>
    <row r="282" spans="1:7" s="32" customFormat="1" x14ac:dyDescent="0.25">
      <c r="A282" s="52"/>
      <c r="B282" s="53"/>
      <c r="C282" s="54"/>
      <c r="D282" s="49" t="s">
        <v>88</v>
      </c>
      <c r="E282" s="48" t="s">
        <v>89</v>
      </c>
      <c r="F282" s="50">
        <v>2</v>
      </c>
      <c r="G282" s="51">
        <v>6000</v>
      </c>
    </row>
    <row r="283" spans="1:7" s="32" customFormat="1" ht="24" x14ac:dyDescent="0.25">
      <c r="A283" s="52"/>
      <c r="B283" s="53"/>
      <c r="C283" s="54"/>
      <c r="D283" s="49" t="s">
        <v>90</v>
      </c>
      <c r="E283" s="48" t="s">
        <v>91</v>
      </c>
      <c r="F283" s="50">
        <v>2</v>
      </c>
      <c r="G283" s="51">
        <v>7400</v>
      </c>
    </row>
    <row r="284" spans="1:7" s="32" customFormat="1" ht="23.25" customHeight="1" x14ac:dyDescent="0.25">
      <c r="A284" s="52"/>
      <c r="B284" s="53"/>
      <c r="C284" s="54"/>
      <c r="D284" s="49" t="s">
        <v>92</v>
      </c>
      <c r="E284" s="48" t="s">
        <v>93</v>
      </c>
      <c r="F284" s="50">
        <v>2</v>
      </c>
      <c r="G284" s="51">
        <v>13000</v>
      </c>
    </row>
    <row r="285" spans="1:7" s="32" customFormat="1" x14ac:dyDescent="0.25">
      <c r="A285" s="52"/>
      <c r="B285" s="53"/>
      <c r="C285" s="55" t="s">
        <v>296</v>
      </c>
      <c r="D285" s="56"/>
      <c r="E285" s="56"/>
      <c r="F285" s="57">
        <v>82</v>
      </c>
      <c r="G285" s="58">
        <v>271350</v>
      </c>
    </row>
    <row r="286" spans="1:7" s="32" customFormat="1" ht="24" x14ac:dyDescent="0.25">
      <c r="A286" s="59">
        <v>18</v>
      </c>
      <c r="B286" s="47">
        <v>430331</v>
      </c>
      <c r="C286" s="48" t="s">
        <v>297</v>
      </c>
      <c r="D286" s="49" t="s">
        <v>28</v>
      </c>
      <c r="E286" s="48" t="s">
        <v>29</v>
      </c>
      <c r="F286" s="50">
        <v>10</v>
      </c>
      <c r="G286" s="51">
        <v>29413</v>
      </c>
    </row>
    <row r="287" spans="1:7" s="32" customFormat="1" x14ac:dyDescent="0.25">
      <c r="A287" s="52"/>
      <c r="B287" s="53"/>
      <c r="C287" s="54"/>
      <c r="D287" s="49" t="s">
        <v>34</v>
      </c>
      <c r="E287" s="48" t="s">
        <v>35</v>
      </c>
      <c r="F287" s="50">
        <v>3</v>
      </c>
      <c r="G287" s="51">
        <v>8823.9000000000015</v>
      </c>
    </row>
    <row r="288" spans="1:7" s="32" customFormat="1" x14ac:dyDescent="0.25">
      <c r="A288" s="52"/>
      <c r="B288" s="53"/>
      <c r="C288" s="54"/>
      <c r="D288" s="49" t="s">
        <v>40</v>
      </c>
      <c r="E288" s="48" t="s">
        <v>41</v>
      </c>
      <c r="F288" s="50">
        <v>1</v>
      </c>
      <c r="G288" s="51">
        <v>2941.3</v>
      </c>
    </row>
    <row r="289" spans="1:7" s="32" customFormat="1" x14ac:dyDescent="0.25">
      <c r="A289" s="52"/>
      <c r="B289" s="53"/>
      <c r="C289" s="54"/>
      <c r="D289" s="49" t="s">
        <v>46</v>
      </c>
      <c r="E289" s="48" t="s">
        <v>47</v>
      </c>
      <c r="F289" s="50">
        <v>2</v>
      </c>
      <c r="G289" s="51">
        <v>5882.6</v>
      </c>
    </row>
    <row r="290" spans="1:7" s="32" customFormat="1" x14ac:dyDescent="0.25">
      <c r="A290" s="52"/>
      <c r="B290" s="53"/>
      <c r="C290" s="54"/>
      <c r="D290" s="49" t="s">
        <v>52</v>
      </c>
      <c r="E290" s="48" t="s">
        <v>53</v>
      </c>
      <c r="F290" s="50">
        <v>232</v>
      </c>
      <c r="G290" s="51">
        <v>614143.44000000006</v>
      </c>
    </row>
    <row r="291" spans="1:7" s="32" customFormat="1" x14ac:dyDescent="0.25">
      <c r="A291" s="52"/>
      <c r="B291" s="53"/>
      <c r="C291" s="54"/>
      <c r="D291" s="49" t="s">
        <v>76</v>
      </c>
      <c r="E291" s="48" t="s">
        <v>77</v>
      </c>
      <c r="F291" s="50">
        <v>148</v>
      </c>
      <c r="G291" s="51">
        <v>384526.2</v>
      </c>
    </row>
    <row r="292" spans="1:7" s="32" customFormat="1" x14ac:dyDescent="0.25">
      <c r="A292" s="52"/>
      <c r="B292" s="53"/>
      <c r="C292" s="54"/>
      <c r="D292" s="49" t="s">
        <v>82</v>
      </c>
      <c r="E292" s="48" t="s">
        <v>83</v>
      </c>
      <c r="F292" s="50">
        <v>2</v>
      </c>
      <c r="G292" s="51">
        <v>5882.6</v>
      </c>
    </row>
    <row r="293" spans="1:7" s="32" customFormat="1" ht="24" x14ac:dyDescent="0.25">
      <c r="A293" s="52"/>
      <c r="B293" s="53"/>
      <c r="C293" s="54"/>
      <c r="D293" s="49" t="s">
        <v>86</v>
      </c>
      <c r="E293" s="48" t="s">
        <v>87</v>
      </c>
      <c r="F293" s="50">
        <v>6</v>
      </c>
      <c r="G293" s="51">
        <v>35295.659999999996</v>
      </c>
    </row>
    <row r="294" spans="1:7" s="32" customFormat="1" ht="24" x14ac:dyDescent="0.25">
      <c r="A294" s="52"/>
      <c r="B294" s="53"/>
      <c r="C294" s="54"/>
      <c r="D294" s="49" t="s">
        <v>90</v>
      </c>
      <c r="E294" s="48" t="s">
        <v>91</v>
      </c>
      <c r="F294" s="50">
        <v>8</v>
      </c>
      <c r="G294" s="51">
        <v>29020.880000000001</v>
      </c>
    </row>
    <row r="295" spans="1:7" s="32" customFormat="1" ht="23.25" customHeight="1" x14ac:dyDescent="0.25">
      <c r="A295" s="52"/>
      <c r="B295" s="53"/>
      <c r="C295" s="54"/>
      <c r="D295" s="49" t="s">
        <v>92</v>
      </c>
      <c r="E295" s="48" t="s">
        <v>93</v>
      </c>
      <c r="F295" s="50">
        <v>4</v>
      </c>
      <c r="G295" s="51">
        <v>25491.319999999996</v>
      </c>
    </row>
    <row r="296" spans="1:7" s="32" customFormat="1" x14ac:dyDescent="0.25">
      <c r="A296" s="52"/>
      <c r="B296" s="53"/>
      <c r="C296" s="55" t="s">
        <v>298</v>
      </c>
      <c r="D296" s="56"/>
      <c r="E296" s="56"/>
      <c r="F296" s="57">
        <v>416</v>
      </c>
      <c r="G296" s="58">
        <v>1141420.9000000001</v>
      </c>
    </row>
    <row r="297" spans="1:7" s="32" customFormat="1" ht="24" x14ac:dyDescent="0.25">
      <c r="A297" s="59">
        <v>19</v>
      </c>
      <c r="B297" s="47">
        <v>430333</v>
      </c>
      <c r="C297" s="48" t="s">
        <v>299</v>
      </c>
      <c r="D297" s="49" t="s">
        <v>14</v>
      </c>
      <c r="E297" s="48" t="s">
        <v>15</v>
      </c>
      <c r="F297" s="50">
        <v>2</v>
      </c>
      <c r="G297" s="51">
        <v>6000</v>
      </c>
    </row>
    <row r="298" spans="1:7" s="32" customFormat="1" x14ac:dyDescent="0.25">
      <c r="A298" s="52"/>
      <c r="B298" s="53"/>
      <c r="C298" s="54"/>
      <c r="D298" s="49" t="s">
        <v>18</v>
      </c>
      <c r="E298" s="48" t="s">
        <v>19</v>
      </c>
      <c r="F298" s="50">
        <v>2</v>
      </c>
      <c r="G298" s="51">
        <v>6000</v>
      </c>
    </row>
    <row r="299" spans="1:7" s="32" customFormat="1" ht="36" x14ac:dyDescent="0.25">
      <c r="A299" s="52"/>
      <c r="B299" s="53"/>
      <c r="C299" s="54"/>
      <c r="D299" s="49" t="s">
        <v>20</v>
      </c>
      <c r="E299" s="48" t="s">
        <v>21</v>
      </c>
      <c r="F299" s="50">
        <v>1</v>
      </c>
      <c r="G299" s="51">
        <v>6000</v>
      </c>
    </row>
    <row r="300" spans="1:7" s="32" customFormat="1" x14ac:dyDescent="0.25">
      <c r="A300" s="52"/>
      <c r="B300" s="53"/>
      <c r="C300" s="54"/>
      <c r="D300" s="49" t="s">
        <v>22</v>
      </c>
      <c r="E300" s="48" t="s">
        <v>23</v>
      </c>
      <c r="F300" s="50">
        <v>1</v>
      </c>
      <c r="G300" s="51">
        <v>3000</v>
      </c>
    </row>
    <row r="301" spans="1:7" s="32" customFormat="1" x14ac:dyDescent="0.25">
      <c r="A301" s="52"/>
      <c r="B301" s="53"/>
      <c r="C301" s="54"/>
      <c r="D301" s="49" t="s">
        <v>32</v>
      </c>
      <c r="E301" s="48" t="s">
        <v>33</v>
      </c>
      <c r="F301" s="50">
        <v>1</v>
      </c>
      <c r="G301" s="51">
        <v>3000</v>
      </c>
    </row>
    <row r="302" spans="1:7" s="32" customFormat="1" x14ac:dyDescent="0.25">
      <c r="A302" s="52"/>
      <c r="B302" s="53"/>
      <c r="C302" s="54"/>
      <c r="D302" s="49" t="s">
        <v>34</v>
      </c>
      <c r="E302" s="48" t="s">
        <v>35</v>
      </c>
      <c r="F302" s="50">
        <v>7</v>
      </c>
      <c r="G302" s="51">
        <v>21000</v>
      </c>
    </row>
    <row r="303" spans="1:7" s="32" customFormat="1" x14ac:dyDescent="0.25">
      <c r="A303" s="52"/>
      <c r="B303" s="53"/>
      <c r="C303" s="54"/>
      <c r="D303" s="49" t="s">
        <v>36</v>
      </c>
      <c r="E303" s="48" t="s">
        <v>37</v>
      </c>
      <c r="F303" s="50">
        <v>9</v>
      </c>
      <c r="G303" s="51">
        <v>27000</v>
      </c>
    </row>
    <row r="304" spans="1:7" s="32" customFormat="1" x14ac:dyDescent="0.25">
      <c r="A304" s="52"/>
      <c r="B304" s="53"/>
      <c r="C304" s="54"/>
      <c r="D304" s="49" t="s">
        <v>42</v>
      </c>
      <c r="E304" s="48" t="s">
        <v>43</v>
      </c>
      <c r="F304" s="50">
        <v>1</v>
      </c>
      <c r="G304" s="51">
        <v>3000</v>
      </c>
    </row>
    <row r="305" spans="1:7" s="32" customFormat="1" ht="24" x14ac:dyDescent="0.25">
      <c r="A305" s="52"/>
      <c r="B305" s="53"/>
      <c r="C305" s="54"/>
      <c r="D305" s="49" t="s">
        <v>44</v>
      </c>
      <c r="E305" s="48" t="s">
        <v>45</v>
      </c>
      <c r="F305" s="50">
        <v>2</v>
      </c>
      <c r="G305" s="51">
        <v>12000</v>
      </c>
    </row>
    <row r="306" spans="1:7" s="32" customFormat="1" x14ac:dyDescent="0.25">
      <c r="A306" s="52"/>
      <c r="B306" s="53"/>
      <c r="C306" s="54"/>
      <c r="D306" s="49" t="s">
        <v>46</v>
      </c>
      <c r="E306" s="48" t="s">
        <v>47</v>
      </c>
      <c r="F306" s="50">
        <v>5</v>
      </c>
      <c r="G306" s="51">
        <v>15000</v>
      </c>
    </row>
    <row r="307" spans="1:7" s="32" customFormat="1" x14ac:dyDescent="0.25">
      <c r="A307" s="52"/>
      <c r="B307" s="53"/>
      <c r="C307" s="54"/>
      <c r="D307" s="49" t="s">
        <v>48</v>
      </c>
      <c r="E307" s="48" t="s">
        <v>49</v>
      </c>
      <c r="F307" s="50">
        <v>1</v>
      </c>
      <c r="G307" s="51">
        <v>3000</v>
      </c>
    </row>
    <row r="308" spans="1:7" s="32" customFormat="1" ht="24" x14ac:dyDescent="0.25">
      <c r="A308" s="52"/>
      <c r="B308" s="53"/>
      <c r="C308" s="54"/>
      <c r="D308" s="49" t="s">
        <v>50</v>
      </c>
      <c r="E308" s="48" t="s">
        <v>51</v>
      </c>
      <c r="F308" s="50">
        <v>1</v>
      </c>
      <c r="G308" s="51">
        <v>6000</v>
      </c>
    </row>
    <row r="309" spans="1:7" s="32" customFormat="1" x14ac:dyDescent="0.25">
      <c r="A309" s="52"/>
      <c r="B309" s="53"/>
      <c r="C309" s="54"/>
      <c r="D309" s="49" t="s">
        <v>52</v>
      </c>
      <c r="E309" s="48" t="s">
        <v>53</v>
      </c>
      <c r="F309" s="50">
        <v>13836</v>
      </c>
      <c r="G309" s="51">
        <v>37357200</v>
      </c>
    </row>
    <row r="310" spans="1:7" s="32" customFormat="1" ht="23.25" customHeight="1" x14ac:dyDescent="0.25">
      <c r="A310" s="52"/>
      <c r="B310" s="53"/>
      <c r="C310" s="54"/>
      <c r="D310" s="49" t="s">
        <v>54</v>
      </c>
      <c r="E310" s="48" t="s">
        <v>55</v>
      </c>
      <c r="F310" s="50">
        <v>72</v>
      </c>
      <c r="G310" s="51">
        <v>432000</v>
      </c>
    </row>
    <row r="311" spans="1:7" s="32" customFormat="1" x14ac:dyDescent="0.25">
      <c r="A311" s="52"/>
      <c r="B311" s="53"/>
      <c r="C311" s="54"/>
      <c r="D311" s="49" t="s">
        <v>60</v>
      </c>
      <c r="E311" s="48" t="s">
        <v>61</v>
      </c>
      <c r="F311" s="50">
        <v>4</v>
      </c>
      <c r="G311" s="51">
        <v>12000</v>
      </c>
    </row>
    <row r="312" spans="1:7" s="32" customFormat="1" x14ac:dyDescent="0.25">
      <c r="A312" s="52"/>
      <c r="B312" s="53"/>
      <c r="C312" s="54"/>
      <c r="D312" s="49" t="s">
        <v>62</v>
      </c>
      <c r="E312" s="48" t="s">
        <v>63</v>
      </c>
      <c r="F312" s="50">
        <v>1</v>
      </c>
      <c r="G312" s="51">
        <v>3000</v>
      </c>
    </row>
    <row r="313" spans="1:7" s="32" customFormat="1" x14ac:dyDescent="0.25">
      <c r="A313" s="52"/>
      <c r="B313" s="53"/>
      <c r="C313" s="54"/>
      <c r="D313" s="49" t="s">
        <v>76</v>
      </c>
      <c r="E313" s="48" t="s">
        <v>77</v>
      </c>
      <c r="F313" s="50">
        <v>244</v>
      </c>
      <c r="G313" s="51">
        <v>646600</v>
      </c>
    </row>
    <row r="314" spans="1:7" s="32" customFormat="1" ht="24" x14ac:dyDescent="0.25">
      <c r="A314" s="52"/>
      <c r="B314" s="53"/>
      <c r="C314" s="54"/>
      <c r="D314" s="49" t="s">
        <v>78</v>
      </c>
      <c r="E314" s="48" t="s">
        <v>79</v>
      </c>
      <c r="F314" s="50">
        <v>9</v>
      </c>
      <c r="G314" s="51">
        <v>54000</v>
      </c>
    </row>
    <row r="315" spans="1:7" s="32" customFormat="1" x14ac:dyDescent="0.25">
      <c r="A315" s="52"/>
      <c r="B315" s="53"/>
      <c r="C315" s="54"/>
      <c r="D315" s="49" t="s">
        <v>82</v>
      </c>
      <c r="E315" s="48" t="s">
        <v>83</v>
      </c>
      <c r="F315" s="50">
        <v>25</v>
      </c>
      <c r="G315" s="51">
        <v>75000</v>
      </c>
    </row>
    <row r="316" spans="1:7" s="32" customFormat="1" x14ac:dyDescent="0.25">
      <c r="A316" s="52"/>
      <c r="B316" s="53"/>
      <c r="C316" s="54"/>
      <c r="D316" s="49" t="s">
        <v>84</v>
      </c>
      <c r="E316" s="48" t="s">
        <v>85</v>
      </c>
      <c r="F316" s="50">
        <v>2</v>
      </c>
      <c r="G316" s="51">
        <v>6000</v>
      </c>
    </row>
    <row r="317" spans="1:7" s="32" customFormat="1" ht="24" x14ac:dyDescent="0.25">
      <c r="A317" s="52"/>
      <c r="B317" s="53"/>
      <c r="C317" s="54"/>
      <c r="D317" s="49" t="s">
        <v>86</v>
      </c>
      <c r="E317" s="48" t="s">
        <v>87</v>
      </c>
      <c r="F317" s="50">
        <v>41</v>
      </c>
      <c r="G317" s="51">
        <v>246000</v>
      </c>
    </row>
    <row r="318" spans="1:7" s="32" customFormat="1" ht="24" x14ac:dyDescent="0.25">
      <c r="A318" s="52"/>
      <c r="B318" s="53"/>
      <c r="C318" s="54"/>
      <c r="D318" s="49" t="s">
        <v>90</v>
      </c>
      <c r="E318" s="48" t="s">
        <v>91</v>
      </c>
      <c r="F318" s="50">
        <v>6</v>
      </c>
      <c r="G318" s="51">
        <v>22200</v>
      </c>
    </row>
    <row r="319" spans="1:7" s="32" customFormat="1" ht="23.25" customHeight="1" x14ac:dyDescent="0.25">
      <c r="A319" s="52"/>
      <c r="B319" s="53"/>
      <c r="C319" s="54"/>
      <c r="D319" s="49" t="s">
        <v>92</v>
      </c>
      <c r="E319" s="48" t="s">
        <v>93</v>
      </c>
      <c r="F319" s="50">
        <v>200</v>
      </c>
      <c r="G319" s="51">
        <v>1300000</v>
      </c>
    </row>
    <row r="320" spans="1:7" s="32" customFormat="1" ht="24" x14ac:dyDescent="0.25">
      <c r="A320" s="52"/>
      <c r="B320" s="53"/>
      <c r="C320" s="54"/>
      <c r="D320" s="49" t="s">
        <v>94</v>
      </c>
      <c r="E320" s="48" t="s">
        <v>95</v>
      </c>
      <c r="F320" s="50">
        <v>41</v>
      </c>
      <c r="G320" s="51">
        <v>266500</v>
      </c>
    </row>
    <row r="321" spans="1:7" s="32" customFormat="1" x14ac:dyDescent="0.25">
      <c r="A321" s="52"/>
      <c r="B321" s="53"/>
      <c r="C321" s="54"/>
      <c r="D321" s="49" t="s">
        <v>98</v>
      </c>
      <c r="E321" s="48" t="s">
        <v>99</v>
      </c>
      <c r="F321" s="50">
        <v>1</v>
      </c>
      <c r="G321" s="51">
        <v>3000</v>
      </c>
    </row>
    <row r="322" spans="1:7" s="32" customFormat="1" ht="24" x14ac:dyDescent="0.25">
      <c r="A322" s="52"/>
      <c r="B322" s="53"/>
      <c r="C322" s="54"/>
      <c r="D322" s="49" t="s">
        <v>100</v>
      </c>
      <c r="E322" s="48" t="s">
        <v>101</v>
      </c>
      <c r="F322" s="50">
        <v>2</v>
      </c>
      <c r="G322" s="51">
        <v>12000</v>
      </c>
    </row>
    <row r="323" spans="1:7" s="32" customFormat="1" x14ac:dyDescent="0.25">
      <c r="A323" s="52"/>
      <c r="B323" s="53"/>
      <c r="C323" s="55" t="s">
        <v>300</v>
      </c>
      <c r="D323" s="56"/>
      <c r="E323" s="56"/>
      <c r="F323" s="57">
        <v>14517</v>
      </c>
      <c r="G323" s="58">
        <v>40546500</v>
      </c>
    </row>
    <row r="324" spans="1:7" s="32" customFormat="1" x14ac:dyDescent="0.25">
      <c r="A324" s="59">
        <v>20</v>
      </c>
      <c r="B324" s="47">
        <v>430334</v>
      </c>
      <c r="C324" s="48" t="s">
        <v>301</v>
      </c>
      <c r="D324" s="49" t="s">
        <v>24</v>
      </c>
      <c r="E324" s="48" t="s">
        <v>25</v>
      </c>
      <c r="F324" s="50">
        <v>10</v>
      </c>
      <c r="G324" s="51">
        <v>30000</v>
      </c>
    </row>
    <row r="325" spans="1:7" s="32" customFormat="1" ht="24" x14ac:dyDescent="0.25">
      <c r="A325" s="52"/>
      <c r="B325" s="53"/>
      <c r="C325" s="54"/>
      <c r="D325" s="49" t="s">
        <v>30</v>
      </c>
      <c r="E325" s="48" t="s">
        <v>31</v>
      </c>
      <c r="F325" s="50">
        <v>3</v>
      </c>
      <c r="G325" s="51">
        <v>18000</v>
      </c>
    </row>
    <row r="326" spans="1:7" s="32" customFormat="1" x14ac:dyDescent="0.25">
      <c r="A326" s="52"/>
      <c r="B326" s="53"/>
      <c r="C326" s="54"/>
      <c r="D326" s="49" t="s">
        <v>32</v>
      </c>
      <c r="E326" s="48" t="s">
        <v>33</v>
      </c>
      <c r="F326" s="50">
        <v>5</v>
      </c>
      <c r="G326" s="51">
        <v>15000</v>
      </c>
    </row>
    <row r="327" spans="1:7" s="32" customFormat="1" x14ac:dyDescent="0.25">
      <c r="A327" s="52"/>
      <c r="B327" s="53"/>
      <c r="C327" s="54"/>
      <c r="D327" s="49" t="s">
        <v>36</v>
      </c>
      <c r="E327" s="48" t="s">
        <v>37</v>
      </c>
      <c r="F327" s="50">
        <v>13</v>
      </c>
      <c r="G327" s="51">
        <v>39000</v>
      </c>
    </row>
    <row r="328" spans="1:7" s="32" customFormat="1" x14ac:dyDescent="0.25">
      <c r="A328" s="52"/>
      <c r="B328" s="53"/>
      <c r="C328" s="54"/>
      <c r="D328" s="49" t="s">
        <v>38</v>
      </c>
      <c r="E328" s="48" t="s">
        <v>39</v>
      </c>
      <c r="F328" s="50">
        <v>1</v>
      </c>
      <c r="G328" s="51">
        <v>3000</v>
      </c>
    </row>
    <row r="329" spans="1:7" s="32" customFormat="1" x14ac:dyDescent="0.25">
      <c r="A329" s="52"/>
      <c r="B329" s="53"/>
      <c r="C329" s="54"/>
      <c r="D329" s="49" t="s">
        <v>46</v>
      </c>
      <c r="E329" s="48" t="s">
        <v>47</v>
      </c>
      <c r="F329" s="50">
        <v>5</v>
      </c>
      <c r="G329" s="51">
        <v>15000</v>
      </c>
    </row>
    <row r="330" spans="1:7" s="32" customFormat="1" x14ac:dyDescent="0.25">
      <c r="A330" s="52"/>
      <c r="B330" s="53"/>
      <c r="C330" s="54"/>
      <c r="D330" s="49" t="s">
        <v>52</v>
      </c>
      <c r="E330" s="48" t="s">
        <v>53</v>
      </c>
      <c r="F330" s="50">
        <v>500</v>
      </c>
      <c r="G330" s="51">
        <v>1350000</v>
      </c>
    </row>
    <row r="331" spans="1:7" s="32" customFormat="1" ht="23.25" customHeight="1" x14ac:dyDescent="0.25">
      <c r="A331" s="52"/>
      <c r="B331" s="53"/>
      <c r="C331" s="54"/>
      <c r="D331" s="49" t="s">
        <v>54</v>
      </c>
      <c r="E331" s="48" t="s">
        <v>55</v>
      </c>
      <c r="F331" s="50">
        <v>25</v>
      </c>
      <c r="G331" s="51">
        <v>150000</v>
      </c>
    </row>
    <row r="332" spans="1:7" s="32" customFormat="1" x14ac:dyDescent="0.25">
      <c r="A332" s="52"/>
      <c r="B332" s="53"/>
      <c r="C332" s="54"/>
      <c r="D332" s="49" t="s">
        <v>76</v>
      </c>
      <c r="E332" s="48" t="s">
        <v>77</v>
      </c>
      <c r="F332" s="50">
        <v>280</v>
      </c>
      <c r="G332" s="51">
        <v>742000</v>
      </c>
    </row>
    <row r="333" spans="1:7" s="32" customFormat="1" ht="24" x14ac:dyDescent="0.25">
      <c r="A333" s="52"/>
      <c r="B333" s="53"/>
      <c r="C333" s="54"/>
      <c r="D333" s="49" t="s">
        <v>78</v>
      </c>
      <c r="E333" s="48" t="s">
        <v>79</v>
      </c>
      <c r="F333" s="50">
        <v>2</v>
      </c>
      <c r="G333" s="51">
        <v>12000</v>
      </c>
    </row>
    <row r="334" spans="1:7" s="32" customFormat="1" x14ac:dyDescent="0.25">
      <c r="A334" s="52"/>
      <c r="B334" s="53"/>
      <c r="C334" s="54"/>
      <c r="D334" s="49" t="s">
        <v>82</v>
      </c>
      <c r="E334" s="48" t="s">
        <v>83</v>
      </c>
      <c r="F334" s="50">
        <v>35</v>
      </c>
      <c r="G334" s="51">
        <v>105000</v>
      </c>
    </row>
    <row r="335" spans="1:7" s="32" customFormat="1" x14ac:dyDescent="0.25">
      <c r="A335" s="52"/>
      <c r="B335" s="53"/>
      <c r="C335" s="54"/>
      <c r="D335" s="49" t="s">
        <v>88</v>
      </c>
      <c r="E335" s="48" t="s">
        <v>89</v>
      </c>
      <c r="F335" s="50">
        <v>12</v>
      </c>
      <c r="G335" s="51">
        <v>36000</v>
      </c>
    </row>
    <row r="336" spans="1:7" s="32" customFormat="1" ht="24" x14ac:dyDescent="0.25">
      <c r="A336" s="52"/>
      <c r="B336" s="53"/>
      <c r="C336" s="54"/>
      <c r="D336" s="49" t="s">
        <v>90</v>
      </c>
      <c r="E336" s="48" t="s">
        <v>91</v>
      </c>
      <c r="F336" s="50">
        <v>2</v>
      </c>
      <c r="G336" s="51">
        <v>7400</v>
      </c>
    </row>
    <row r="337" spans="1:7" s="32" customFormat="1" ht="23.25" customHeight="1" x14ac:dyDescent="0.25">
      <c r="A337" s="52"/>
      <c r="B337" s="53"/>
      <c r="C337" s="54"/>
      <c r="D337" s="49" t="s">
        <v>92</v>
      </c>
      <c r="E337" s="48" t="s">
        <v>93</v>
      </c>
      <c r="F337" s="50">
        <v>55</v>
      </c>
      <c r="G337" s="51">
        <v>357500</v>
      </c>
    </row>
    <row r="338" spans="1:7" s="32" customFormat="1" ht="24" x14ac:dyDescent="0.25">
      <c r="A338" s="52"/>
      <c r="B338" s="53"/>
      <c r="C338" s="54"/>
      <c r="D338" s="49" t="s">
        <v>100</v>
      </c>
      <c r="E338" s="48" t="s">
        <v>101</v>
      </c>
      <c r="F338" s="50">
        <v>5</v>
      </c>
      <c r="G338" s="51">
        <v>30000</v>
      </c>
    </row>
    <row r="339" spans="1:7" s="32" customFormat="1" x14ac:dyDescent="0.25">
      <c r="A339" s="52"/>
      <c r="B339" s="53"/>
      <c r="C339" s="55" t="s">
        <v>302</v>
      </c>
      <c r="D339" s="56"/>
      <c r="E339" s="56"/>
      <c r="F339" s="57">
        <v>953</v>
      </c>
      <c r="G339" s="58">
        <v>2909900</v>
      </c>
    </row>
    <row r="340" spans="1:7" s="32" customFormat="1" ht="24" x14ac:dyDescent="0.25">
      <c r="A340" s="59">
        <v>21</v>
      </c>
      <c r="B340" s="47">
        <v>430336</v>
      </c>
      <c r="C340" s="48" t="s">
        <v>303</v>
      </c>
      <c r="D340" s="49" t="s">
        <v>28</v>
      </c>
      <c r="E340" s="48" t="s">
        <v>29</v>
      </c>
      <c r="F340" s="50">
        <v>17</v>
      </c>
      <c r="G340" s="51">
        <v>51000</v>
      </c>
    </row>
    <row r="341" spans="1:7" s="32" customFormat="1" x14ac:dyDescent="0.25">
      <c r="A341" s="52"/>
      <c r="B341" s="53"/>
      <c r="C341" s="54"/>
      <c r="D341" s="49" t="s">
        <v>34</v>
      </c>
      <c r="E341" s="48" t="s">
        <v>35</v>
      </c>
      <c r="F341" s="50">
        <v>20</v>
      </c>
      <c r="G341" s="51">
        <v>60000</v>
      </c>
    </row>
    <row r="342" spans="1:7" s="32" customFormat="1" x14ac:dyDescent="0.25">
      <c r="A342" s="52"/>
      <c r="B342" s="53"/>
      <c r="C342" s="54"/>
      <c r="D342" s="49" t="s">
        <v>36</v>
      </c>
      <c r="E342" s="48" t="s">
        <v>37</v>
      </c>
      <c r="F342" s="50">
        <v>1</v>
      </c>
      <c r="G342" s="51">
        <v>3000</v>
      </c>
    </row>
    <row r="343" spans="1:7" s="32" customFormat="1" x14ac:dyDescent="0.25">
      <c r="A343" s="52"/>
      <c r="B343" s="53"/>
      <c r="C343" s="54"/>
      <c r="D343" s="49" t="s">
        <v>46</v>
      </c>
      <c r="E343" s="48" t="s">
        <v>47</v>
      </c>
      <c r="F343" s="50">
        <v>4</v>
      </c>
      <c r="G343" s="51">
        <v>12000</v>
      </c>
    </row>
    <row r="344" spans="1:7" s="32" customFormat="1" x14ac:dyDescent="0.25">
      <c r="A344" s="52"/>
      <c r="B344" s="53"/>
      <c r="C344" s="54"/>
      <c r="D344" s="49" t="s">
        <v>48</v>
      </c>
      <c r="E344" s="48" t="s">
        <v>49</v>
      </c>
      <c r="F344" s="50">
        <v>6</v>
      </c>
      <c r="G344" s="51">
        <v>18000</v>
      </c>
    </row>
    <row r="345" spans="1:7" s="32" customFormat="1" x14ac:dyDescent="0.25">
      <c r="A345" s="52"/>
      <c r="B345" s="53"/>
      <c r="C345" s="54"/>
      <c r="D345" s="49" t="s">
        <v>52</v>
      </c>
      <c r="E345" s="48" t="s">
        <v>53</v>
      </c>
      <c r="F345" s="50">
        <v>155</v>
      </c>
      <c r="G345" s="51">
        <v>418500</v>
      </c>
    </row>
    <row r="346" spans="1:7" s="32" customFormat="1" ht="23.25" customHeight="1" x14ac:dyDescent="0.25">
      <c r="A346" s="52"/>
      <c r="B346" s="53"/>
      <c r="C346" s="54"/>
      <c r="D346" s="49" t="s">
        <v>54</v>
      </c>
      <c r="E346" s="48" t="s">
        <v>55</v>
      </c>
      <c r="F346" s="50">
        <v>180</v>
      </c>
      <c r="G346" s="51">
        <v>1080000</v>
      </c>
    </row>
    <row r="347" spans="1:7" s="32" customFormat="1" x14ac:dyDescent="0.25">
      <c r="A347" s="52"/>
      <c r="B347" s="53"/>
      <c r="C347" s="54"/>
      <c r="D347" s="49" t="s">
        <v>66</v>
      </c>
      <c r="E347" s="48" t="s">
        <v>67</v>
      </c>
      <c r="F347" s="50">
        <v>23</v>
      </c>
      <c r="G347" s="51">
        <v>69000</v>
      </c>
    </row>
    <row r="348" spans="1:7" s="32" customFormat="1" ht="24" x14ac:dyDescent="0.25">
      <c r="A348" s="52"/>
      <c r="B348" s="53"/>
      <c r="C348" s="54"/>
      <c r="D348" s="49" t="s">
        <v>68</v>
      </c>
      <c r="E348" s="48" t="s">
        <v>69</v>
      </c>
      <c r="F348" s="50">
        <v>2</v>
      </c>
      <c r="G348" s="51">
        <v>11400</v>
      </c>
    </row>
    <row r="349" spans="1:7" s="32" customFormat="1" x14ac:dyDescent="0.25">
      <c r="A349" s="52"/>
      <c r="B349" s="53"/>
      <c r="C349" s="54"/>
      <c r="D349" s="49" t="s">
        <v>70</v>
      </c>
      <c r="E349" s="48" t="s">
        <v>71</v>
      </c>
      <c r="F349" s="50">
        <v>31</v>
      </c>
      <c r="G349" s="51">
        <v>93000</v>
      </c>
    </row>
    <row r="350" spans="1:7" s="32" customFormat="1" x14ac:dyDescent="0.25">
      <c r="A350" s="52"/>
      <c r="B350" s="53"/>
      <c r="C350" s="54"/>
      <c r="D350" s="49" t="s">
        <v>76</v>
      </c>
      <c r="E350" s="48" t="s">
        <v>77</v>
      </c>
      <c r="F350" s="50">
        <v>5</v>
      </c>
      <c r="G350" s="51">
        <v>13250</v>
      </c>
    </row>
    <row r="351" spans="1:7" s="32" customFormat="1" ht="24" x14ac:dyDescent="0.25">
      <c r="A351" s="52"/>
      <c r="B351" s="53"/>
      <c r="C351" s="54"/>
      <c r="D351" s="49" t="s">
        <v>90</v>
      </c>
      <c r="E351" s="48" t="s">
        <v>91</v>
      </c>
      <c r="F351" s="50">
        <v>148</v>
      </c>
      <c r="G351" s="51">
        <v>547600</v>
      </c>
    </row>
    <row r="352" spans="1:7" s="32" customFormat="1" ht="36" x14ac:dyDescent="0.25">
      <c r="A352" s="52"/>
      <c r="B352" s="53"/>
      <c r="C352" s="54"/>
      <c r="D352" s="49" t="s">
        <v>96</v>
      </c>
      <c r="E352" s="48" t="s">
        <v>97</v>
      </c>
      <c r="F352" s="50">
        <v>16</v>
      </c>
      <c r="G352" s="51">
        <v>104000</v>
      </c>
    </row>
    <row r="353" spans="1:7" s="32" customFormat="1" x14ac:dyDescent="0.25">
      <c r="A353" s="52"/>
      <c r="B353" s="53"/>
      <c r="C353" s="55" t="s">
        <v>304</v>
      </c>
      <c r="D353" s="56"/>
      <c r="E353" s="56"/>
      <c r="F353" s="57">
        <v>608</v>
      </c>
      <c r="G353" s="58">
        <v>2480750</v>
      </c>
    </row>
    <row r="354" spans="1:7" s="32" customFormat="1" x14ac:dyDescent="0.25">
      <c r="A354" s="59">
        <v>22</v>
      </c>
      <c r="B354" s="47">
        <v>430378</v>
      </c>
      <c r="C354" s="48" t="s">
        <v>305</v>
      </c>
      <c r="D354" s="49" t="s">
        <v>52</v>
      </c>
      <c r="E354" s="48" t="s">
        <v>53</v>
      </c>
      <c r="F354" s="50">
        <v>2</v>
      </c>
      <c r="G354" s="51">
        <v>5400</v>
      </c>
    </row>
    <row r="355" spans="1:7" s="32" customFormat="1" x14ac:dyDescent="0.25">
      <c r="A355" s="52"/>
      <c r="B355" s="53"/>
      <c r="C355" s="54"/>
      <c r="D355" s="49" t="s">
        <v>76</v>
      </c>
      <c r="E355" s="48" t="s">
        <v>77</v>
      </c>
      <c r="F355" s="50">
        <v>2</v>
      </c>
      <c r="G355" s="51">
        <v>5300</v>
      </c>
    </row>
    <row r="356" spans="1:7" s="32" customFormat="1" x14ac:dyDescent="0.25">
      <c r="A356" s="52"/>
      <c r="B356" s="53"/>
      <c r="C356" s="55" t="s">
        <v>306</v>
      </c>
      <c r="D356" s="56"/>
      <c r="E356" s="56"/>
      <c r="F356" s="57">
        <v>4</v>
      </c>
      <c r="G356" s="58">
        <v>10700</v>
      </c>
    </row>
    <row r="357" spans="1:7" s="32" customFormat="1" ht="24" x14ac:dyDescent="0.25">
      <c r="A357" s="59">
        <v>23</v>
      </c>
      <c r="B357" s="47">
        <v>430386</v>
      </c>
      <c r="C357" s="48" t="s">
        <v>307</v>
      </c>
      <c r="D357" s="49" t="s">
        <v>36</v>
      </c>
      <c r="E357" s="48" t="s">
        <v>37</v>
      </c>
      <c r="F357" s="50">
        <v>6</v>
      </c>
      <c r="G357" s="51">
        <v>18000</v>
      </c>
    </row>
    <row r="358" spans="1:7" s="32" customFormat="1" x14ac:dyDescent="0.25">
      <c r="A358" s="52"/>
      <c r="B358" s="53"/>
      <c r="C358" s="54"/>
      <c r="D358" s="49" t="s">
        <v>38</v>
      </c>
      <c r="E358" s="48" t="s">
        <v>39</v>
      </c>
      <c r="F358" s="50">
        <v>1</v>
      </c>
      <c r="G358" s="51">
        <v>3000</v>
      </c>
    </row>
    <row r="359" spans="1:7" s="32" customFormat="1" x14ac:dyDescent="0.25">
      <c r="A359" s="52"/>
      <c r="B359" s="53"/>
      <c r="C359" s="54"/>
      <c r="D359" s="49" t="s">
        <v>46</v>
      </c>
      <c r="E359" s="48" t="s">
        <v>47</v>
      </c>
      <c r="F359" s="50">
        <v>16</v>
      </c>
      <c r="G359" s="51">
        <v>48000</v>
      </c>
    </row>
    <row r="360" spans="1:7" s="32" customFormat="1" x14ac:dyDescent="0.25">
      <c r="A360" s="52"/>
      <c r="B360" s="53"/>
      <c r="C360" s="54"/>
      <c r="D360" s="49" t="s">
        <v>52</v>
      </c>
      <c r="E360" s="48" t="s">
        <v>53</v>
      </c>
      <c r="F360" s="50">
        <v>468</v>
      </c>
      <c r="G360" s="51">
        <v>1263600</v>
      </c>
    </row>
    <row r="361" spans="1:7" s="32" customFormat="1" ht="23.25" customHeight="1" x14ac:dyDescent="0.25">
      <c r="A361" s="52"/>
      <c r="B361" s="53"/>
      <c r="C361" s="54"/>
      <c r="D361" s="49" t="s">
        <v>54</v>
      </c>
      <c r="E361" s="48" t="s">
        <v>55</v>
      </c>
      <c r="F361" s="50">
        <v>2</v>
      </c>
      <c r="G361" s="51">
        <v>12000</v>
      </c>
    </row>
    <row r="362" spans="1:7" s="32" customFormat="1" x14ac:dyDescent="0.25">
      <c r="A362" s="52"/>
      <c r="B362" s="53"/>
      <c r="C362" s="54"/>
      <c r="D362" s="49" t="s">
        <v>56</v>
      </c>
      <c r="E362" s="48" t="s">
        <v>57</v>
      </c>
      <c r="F362" s="50">
        <v>1669</v>
      </c>
      <c r="G362" s="51">
        <v>5007000</v>
      </c>
    </row>
    <row r="363" spans="1:7" s="32" customFormat="1" x14ac:dyDescent="0.25">
      <c r="A363" s="52"/>
      <c r="B363" s="53"/>
      <c r="C363" s="54"/>
      <c r="D363" s="49" t="s">
        <v>76</v>
      </c>
      <c r="E363" s="48" t="s">
        <v>77</v>
      </c>
      <c r="F363" s="50">
        <v>246</v>
      </c>
      <c r="G363" s="51">
        <v>651900</v>
      </c>
    </row>
    <row r="364" spans="1:7" s="32" customFormat="1" x14ac:dyDescent="0.25">
      <c r="A364" s="52"/>
      <c r="B364" s="53"/>
      <c r="C364" s="54"/>
      <c r="D364" s="49" t="s">
        <v>82</v>
      </c>
      <c r="E364" s="48" t="s">
        <v>83</v>
      </c>
      <c r="F364" s="50">
        <v>8</v>
      </c>
      <c r="G364" s="51">
        <v>24000</v>
      </c>
    </row>
    <row r="365" spans="1:7" s="32" customFormat="1" ht="24" x14ac:dyDescent="0.25">
      <c r="A365" s="52"/>
      <c r="B365" s="53"/>
      <c r="C365" s="54"/>
      <c r="D365" s="49" t="s">
        <v>90</v>
      </c>
      <c r="E365" s="48" t="s">
        <v>91</v>
      </c>
      <c r="F365" s="50">
        <v>2</v>
      </c>
      <c r="G365" s="51">
        <v>7400</v>
      </c>
    </row>
    <row r="366" spans="1:7" s="32" customFormat="1" x14ac:dyDescent="0.25">
      <c r="A366" s="52"/>
      <c r="B366" s="53"/>
      <c r="C366" s="55" t="s">
        <v>308</v>
      </c>
      <c r="D366" s="56"/>
      <c r="E366" s="56"/>
      <c r="F366" s="57">
        <v>2418</v>
      </c>
      <c r="G366" s="58">
        <v>7034900</v>
      </c>
    </row>
    <row r="367" spans="1:7" s="32" customFormat="1" ht="24" x14ac:dyDescent="0.25">
      <c r="A367" s="59">
        <v>24</v>
      </c>
      <c r="B367" s="47">
        <v>430392</v>
      </c>
      <c r="C367" s="48" t="s">
        <v>309</v>
      </c>
      <c r="D367" s="49" t="s">
        <v>52</v>
      </c>
      <c r="E367" s="48" t="s">
        <v>53</v>
      </c>
      <c r="F367" s="50">
        <v>6100</v>
      </c>
      <c r="G367" s="51">
        <v>16470000</v>
      </c>
    </row>
    <row r="368" spans="1:7" s="32" customFormat="1" x14ac:dyDescent="0.25">
      <c r="A368" s="52"/>
      <c r="B368" s="53"/>
      <c r="C368" s="55" t="s">
        <v>310</v>
      </c>
      <c r="D368" s="56"/>
      <c r="E368" s="56"/>
      <c r="F368" s="57">
        <v>6100</v>
      </c>
      <c r="G368" s="58">
        <v>16470000</v>
      </c>
    </row>
    <row r="369" spans="1:7" s="32" customFormat="1" x14ac:dyDescent="0.25">
      <c r="A369" s="63" t="s">
        <v>257</v>
      </c>
      <c r="B369" s="64"/>
      <c r="C369" s="64"/>
      <c r="D369" s="64"/>
      <c r="E369" s="64"/>
      <c r="F369" s="65">
        <v>62687</v>
      </c>
      <c r="G369" s="66">
        <v>197724354.91999984</v>
      </c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0"/>
  <sheetViews>
    <sheetView zoomScaleNormal="100" workbookViewId="0">
      <selection activeCell="G2" sqref="G2"/>
    </sheetView>
  </sheetViews>
  <sheetFormatPr defaultRowHeight="12" x14ac:dyDescent="0.25"/>
  <cols>
    <col min="1" max="1" width="6.140625" style="67" customWidth="1"/>
    <col min="2" max="2" width="10" style="32" customWidth="1"/>
    <col min="3" max="3" width="48.7109375" style="33" customWidth="1"/>
    <col min="4" max="4" width="13.85546875" style="32" customWidth="1"/>
    <col min="5" max="5" width="65.28515625" style="32" customWidth="1"/>
    <col min="6" max="6" width="13.85546875" style="34" customWidth="1"/>
    <col min="7" max="7" width="13.85546875" style="36" customWidth="1"/>
    <col min="8" max="8" width="9.140625" style="17"/>
    <col min="9" max="16384" width="9.140625" style="74"/>
  </cols>
  <sheetData>
    <row r="1" spans="1:7" x14ac:dyDescent="0.25">
      <c r="G1" s="4" t="s">
        <v>445</v>
      </c>
    </row>
    <row r="2" spans="1:7" x14ac:dyDescent="0.25">
      <c r="G2" s="4" t="s">
        <v>0</v>
      </c>
    </row>
    <row r="3" spans="1:7" x14ac:dyDescent="0.25">
      <c r="G3" s="4" t="s">
        <v>1</v>
      </c>
    </row>
    <row r="4" spans="1:7" x14ac:dyDescent="0.25">
      <c r="G4" s="4" t="s">
        <v>2</v>
      </c>
    </row>
    <row r="5" spans="1:7" x14ac:dyDescent="0.25">
      <c r="G5" s="4" t="s">
        <v>440</v>
      </c>
    </row>
    <row r="7" spans="1:7" s="17" customFormat="1" x14ac:dyDescent="0.25">
      <c r="A7" s="67"/>
      <c r="B7" s="32"/>
      <c r="C7" s="33"/>
      <c r="D7" s="32"/>
      <c r="E7" s="32"/>
      <c r="F7" s="34"/>
      <c r="G7" s="4" t="s">
        <v>311</v>
      </c>
    </row>
    <row r="8" spans="1:7" s="17" customFormat="1" x14ac:dyDescent="0.25">
      <c r="A8" s="67"/>
      <c r="B8" s="32"/>
      <c r="C8" s="33"/>
      <c r="D8" s="32"/>
      <c r="E8" s="32"/>
      <c r="F8" s="34"/>
      <c r="G8" s="4" t="s">
        <v>0</v>
      </c>
    </row>
    <row r="9" spans="1:7" s="17" customFormat="1" x14ac:dyDescent="0.25">
      <c r="A9" s="67"/>
      <c r="B9" s="32"/>
      <c r="C9" s="33"/>
      <c r="D9" s="32"/>
      <c r="E9" s="32"/>
      <c r="F9" s="34"/>
      <c r="G9" s="4" t="s">
        <v>4</v>
      </c>
    </row>
    <row r="10" spans="1:7" s="17" customFormat="1" x14ac:dyDescent="0.25">
      <c r="A10" s="67"/>
      <c r="B10" s="32"/>
      <c r="C10" s="33"/>
      <c r="D10" s="32"/>
      <c r="E10" s="32"/>
      <c r="F10" s="34"/>
      <c r="G10" s="4" t="s">
        <v>5</v>
      </c>
    </row>
    <row r="11" spans="1:7" s="17" customFormat="1" x14ac:dyDescent="0.2">
      <c r="A11" s="67"/>
      <c r="B11" s="32"/>
      <c r="C11" s="33"/>
      <c r="D11" s="32"/>
      <c r="E11" s="32"/>
      <c r="F11" s="34"/>
      <c r="G11" s="6" t="s">
        <v>6</v>
      </c>
    </row>
    <row r="13" spans="1:7" s="17" customFormat="1" ht="27.75" customHeight="1" x14ac:dyDescent="0.25">
      <c r="A13" s="228" t="s">
        <v>312</v>
      </c>
      <c r="B13" s="228"/>
      <c r="C13" s="228"/>
      <c r="D13" s="228"/>
      <c r="E13" s="228"/>
      <c r="F13" s="228"/>
      <c r="G13" s="228"/>
    </row>
    <row r="14" spans="1:7" s="17" customFormat="1" x14ac:dyDescent="0.25">
      <c r="A14" s="67"/>
      <c r="B14" s="39"/>
      <c r="C14" s="40"/>
      <c r="D14" s="40"/>
      <c r="E14" s="40"/>
      <c r="F14" s="41"/>
      <c r="G14" s="42"/>
    </row>
    <row r="15" spans="1:7" s="17" customFormat="1" ht="24" x14ac:dyDescent="0.25">
      <c r="A15" s="9" t="s">
        <v>260</v>
      </c>
      <c r="B15" s="9" t="s">
        <v>261</v>
      </c>
      <c r="C15" s="9" t="s">
        <v>262</v>
      </c>
      <c r="D15" s="9" t="s">
        <v>9</v>
      </c>
      <c r="E15" s="9" t="s">
        <v>10</v>
      </c>
      <c r="F15" s="68" t="s">
        <v>11</v>
      </c>
      <c r="G15" s="12" t="s">
        <v>12</v>
      </c>
    </row>
    <row r="16" spans="1:7" s="17" customFormat="1" x14ac:dyDescent="0.25">
      <c r="A16" s="69">
        <v>1</v>
      </c>
      <c r="B16" s="47">
        <v>430037</v>
      </c>
      <c r="C16" s="48" t="s">
        <v>269</v>
      </c>
      <c r="D16" s="49" t="s">
        <v>114</v>
      </c>
      <c r="E16" s="48" t="s">
        <v>115</v>
      </c>
      <c r="F16" s="50">
        <v>1376</v>
      </c>
      <c r="G16" s="51">
        <v>4403200</v>
      </c>
    </row>
    <row r="17" spans="1:7" s="17" customFormat="1" x14ac:dyDescent="0.25">
      <c r="A17" s="70"/>
      <c r="B17" s="53"/>
      <c r="C17" s="54"/>
      <c r="D17" s="49" t="s">
        <v>116</v>
      </c>
      <c r="E17" s="48" t="s">
        <v>117</v>
      </c>
      <c r="F17" s="50">
        <v>36</v>
      </c>
      <c r="G17" s="51">
        <v>230400</v>
      </c>
    </row>
    <row r="18" spans="1:7" s="17" customFormat="1" x14ac:dyDescent="0.25">
      <c r="A18" s="70"/>
      <c r="B18" s="53"/>
      <c r="C18" s="54"/>
      <c r="D18" s="49" t="s">
        <v>120</v>
      </c>
      <c r="E18" s="48" t="s">
        <v>121</v>
      </c>
      <c r="F18" s="50">
        <v>222</v>
      </c>
      <c r="G18" s="51">
        <v>754800</v>
      </c>
    </row>
    <row r="19" spans="1:7" s="17" customFormat="1" x14ac:dyDescent="0.25">
      <c r="A19" s="70"/>
      <c r="B19" s="53"/>
      <c r="C19" s="54"/>
      <c r="D19" s="49" t="s">
        <v>126</v>
      </c>
      <c r="E19" s="48" t="s">
        <v>127</v>
      </c>
      <c r="F19" s="50">
        <v>200</v>
      </c>
      <c r="G19" s="51">
        <v>680000</v>
      </c>
    </row>
    <row r="20" spans="1:7" s="17" customFormat="1" x14ac:dyDescent="0.25">
      <c r="A20" s="70"/>
      <c r="B20" s="53"/>
      <c r="C20" s="54"/>
      <c r="D20" s="49" t="s">
        <v>132</v>
      </c>
      <c r="E20" s="48" t="s">
        <v>133</v>
      </c>
      <c r="F20" s="50">
        <v>31</v>
      </c>
      <c r="G20" s="51">
        <v>105400</v>
      </c>
    </row>
    <row r="21" spans="1:7" s="17" customFormat="1" x14ac:dyDescent="0.25">
      <c r="A21" s="70"/>
      <c r="B21" s="53"/>
      <c r="C21" s="54"/>
      <c r="D21" s="49" t="s">
        <v>134</v>
      </c>
      <c r="E21" s="48" t="s">
        <v>135</v>
      </c>
      <c r="F21" s="50">
        <v>53</v>
      </c>
      <c r="G21" s="51">
        <v>339200</v>
      </c>
    </row>
    <row r="22" spans="1:7" s="17" customFormat="1" x14ac:dyDescent="0.25">
      <c r="A22" s="70"/>
      <c r="B22" s="53"/>
      <c r="C22" s="54"/>
      <c r="D22" s="49" t="s">
        <v>136</v>
      </c>
      <c r="E22" s="48" t="s">
        <v>137</v>
      </c>
      <c r="F22" s="50">
        <v>996</v>
      </c>
      <c r="G22" s="51">
        <v>3685200</v>
      </c>
    </row>
    <row r="23" spans="1:7" s="17" customFormat="1" x14ac:dyDescent="0.25">
      <c r="A23" s="70"/>
      <c r="B23" s="53"/>
      <c r="C23" s="54"/>
      <c r="D23" s="49" t="s">
        <v>138</v>
      </c>
      <c r="E23" s="48" t="s">
        <v>139</v>
      </c>
      <c r="F23" s="50">
        <v>403</v>
      </c>
      <c r="G23" s="51">
        <v>2579200</v>
      </c>
    </row>
    <row r="24" spans="1:7" s="17" customFormat="1" x14ac:dyDescent="0.25">
      <c r="A24" s="70"/>
      <c r="B24" s="53"/>
      <c r="C24" s="54"/>
      <c r="D24" s="49" t="s">
        <v>142</v>
      </c>
      <c r="E24" s="48" t="s">
        <v>143</v>
      </c>
      <c r="F24" s="50">
        <v>35</v>
      </c>
      <c r="G24" s="51">
        <v>119000</v>
      </c>
    </row>
    <row r="25" spans="1:7" s="17" customFormat="1" x14ac:dyDescent="0.25">
      <c r="A25" s="70"/>
      <c r="B25" s="53"/>
      <c r="C25" s="54"/>
      <c r="D25" s="49" t="s">
        <v>144</v>
      </c>
      <c r="E25" s="48" t="s">
        <v>145</v>
      </c>
      <c r="F25" s="50">
        <v>14</v>
      </c>
      <c r="G25" s="51">
        <v>44800</v>
      </c>
    </row>
    <row r="26" spans="1:7" s="17" customFormat="1" x14ac:dyDescent="0.25">
      <c r="A26" s="70"/>
      <c r="B26" s="53"/>
      <c r="C26" s="54"/>
      <c r="D26" s="49" t="s">
        <v>146</v>
      </c>
      <c r="E26" s="48" t="s">
        <v>147</v>
      </c>
      <c r="F26" s="50">
        <v>46</v>
      </c>
      <c r="G26" s="51">
        <v>147200</v>
      </c>
    </row>
    <row r="27" spans="1:7" s="17" customFormat="1" ht="24" x14ac:dyDescent="0.25">
      <c r="A27" s="70"/>
      <c r="B27" s="53"/>
      <c r="C27" s="54"/>
      <c r="D27" s="49" t="s">
        <v>148</v>
      </c>
      <c r="E27" s="48" t="s">
        <v>149</v>
      </c>
      <c r="F27" s="50">
        <v>11</v>
      </c>
      <c r="G27" s="51">
        <v>66000</v>
      </c>
    </row>
    <row r="28" spans="1:7" s="17" customFormat="1" x14ac:dyDescent="0.25">
      <c r="A28" s="70"/>
      <c r="B28" s="53"/>
      <c r="C28" s="54"/>
      <c r="D28" s="49" t="s">
        <v>150</v>
      </c>
      <c r="E28" s="48" t="s">
        <v>151</v>
      </c>
      <c r="F28" s="50">
        <v>228</v>
      </c>
      <c r="G28" s="51">
        <v>866400</v>
      </c>
    </row>
    <row r="29" spans="1:7" s="17" customFormat="1" ht="24" x14ac:dyDescent="0.25">
      <c r="A29" s="70"/>
      <c r="B29" s="53"/>
      <c r="C29" s="54"/>
      <c r="D29" s="49" t="s">
        <v>152</v>
      </c>
      <c r="E29" s="48" t="s">
        <v>153</v>
      </c>
      <c r="F29" s="50">
        <v>38</v>
      </c>
      <c r="G29" s="51">
        <v>247000</v>
      </c>
    </row>
    <row r="30" spans="1:7" s="17" customFormat="1" x14ac:dyDescent="0.25">
      <c r="A30" s="70"/>
      <c r="B30" s="53"/>
      <c r="C30" s="54"/>
      <c r="D30" s="49" t="s">
        <v>154</v>
      </c>
      <c r="E30" s="48" t="s">
        <v>155</v>
      </c>
      <c r="F30" s="50">
        <v>22</v>
      </c>
      <c r="G30" s="51">
        <v>83600</v>
      </c>
    </row>
    <row r="31" spans="1:7" s="17" customFormat="1" ht="24" x14ac:dyDescent="0.25">
      <c r="A31" s="70"/>
      <c r="B31" s="53"/>
      <c r="C31" s="54"/>
      <c r="D31" s="49" t="s">
        <v>156</v>
      </c>
      <c r="E31" s="48" t="s">
        <v>157</v>
      </c>
      <c r="F31" s="50">
        <v>2</v>
      </c>
      <c r="G31" s="51">
        <v>13000</v>
      </c>
    </row>
    <row r="32" spans="1:7" s="17" customFormat="1" x14ac:dyDescent="0.25">
      <c r="A32" s="70"/>
      <c r="B32" s="53"/>
      <c r="C32" s="54"/>
      <c r="D32" s="49" t="s">
        <v>158</v>
      </c>
      <c r="E32" s="48" t="s">
        <v>159</v>
      </c>
      <c r="F32" s="50">
        <v>8</v>
      </c>
      <c r="G32" s="51">
        <v>27200</v>
      </c>
    </row>
    <row r="33" spans="1:7" s="17" customFormat="1" x14ac:dyDescent="0.25">
      <c r="A33" s="71"/>
      <c r="B33" s="53"/>
      <c r="C33" s="55" t="s">
        <v>270</v>
      </c>
      <c r="D33" s="56"/>
      <c r="E33" s="56"/>
      <c r="F33" s="57">
        <v>3721</v>
      </c>
      <c r="G33" s="58">
        <v>14391600</v>
      </c>
    </row>
    <row r="34" spans="1:7" s="17" customFormat="1" x14ac:dyDescent="0.25">
      <c r="A34" s="69">
        <v>2</v>
      </c>
      <c r="B34" s="47">
        <v>430038</v>
      </c>
      <c r="C34" s="48" t="s">
        <v>313</v>
      </c>
      <c r="D34" s="49" t="s">
        <v>110</v>
      </c>
      <c r="E34" s="48" t="s">
        <v>111</v>
      </c>
      <c r="F34" s="50">
        <v>5</v>
      </c>
      <c r="G34" s="51">
        <v>17000</v>
      </c>
    </row>
    <row r="35" spans="1:7" s="17" customFormat="1" x14ac:dyDescent="0.25">
      <c r="A35" s="70"/>
      <c r="B35" s="53"/>
      <c r="C35" s="54"/>
      <c r="D35" s="49" t="s">
        <v>112</v>
      </c>
      <c r="E35" s="48" t="s">
        <v>113</v>
      </c>
      <c r="F35" s="50">
        <v>25</v>
      </c>
      <c r="G35" s="51">
        <v>160000</v>
      </c>
    </row>
    <row r="36" spans="1:7" s="17" customFormat="1" x14ac:dyDescent="0.25">
      <c r="A36" s="70"/>
      <c r="B36" s="53"/>
      <c r="C36" s="54"/>
      <c r="D36" s="49" t="s">
        <v>114</v>
      </c>
      <c r="E36" s="48" t="s">
        <v>115</v>
      </c>
      <c r="F36" s="50">
        <v>151</v>
      </c>
      <c r="G36" s="51">
        <v>483200</v>
      </c>
    </row>
    <row r="37" spans="1:7" s="17" customFormat="1" x14ac:dyDescent="0.25">
      <c r="A37" s="70"/>
      <c r="B37" s="53"/>
      <c r="C37" s="54"/>
      <c r="D37" s="49" t="s">
        <v>116</v>
      </c>
      <c r="E37" s="48" t="s">
        <v>117</v>
      </c>
      <c r="F37" s="50">
        <v>46</v>
      </c>
      <c r="G37" s="51">
        <v>294400</v>
      </c>
    </row>
    <row r="38" spans="1:7" s="17" customFormat="1" x14ac:dyDescent="0.25">
      <c r="A38" s="70"/>
      <c r="B38" s="53"/>
      <c r="C38" s="54"/>
      <c r="D38" s="49" t="s">
        <v>120</v>
      </c>
      <c r="E38" s="48" t="s">
        <v>121</v>
      </c>
      <c r="F38" s="50">
        <v>128</v>
      </c>
      <c r="G38" s="51">
        <v>435200</v>
      </c>
    </row>
    <row r="39" spans="1:7" s="17" customFormat="1" x14ac:dyDescent="0.25">
      <c r="A39" s="70"/>
      <c r="B39" s="53"/>
      <c r="C39" s="54"/>
      <c r="D39" s="49" t="s">
        <v>122</v>
      </c>
      <c r="E39" s="48" t="s">
        <v>123</v>
      </c>
      <c r="F39" s="50">
        <v>1</v>
      </c>
      <c r="G39" s="51">
        <v>3400</v>
      </c>
    </row>
    <row r="40" spans="1:7" s="17" customFormat="1" x14ac:dyDescent="0.25">
      <c r="A40" s="70"/>
      <c r="B40" s="53"/>
      <c r="C40" s="54"/>
      <c r="D40" s="49" t="s">
        <v>124</v>
      </c>
      <c r="E40" s="48" t="s">
        <v>125</v>
      </c>
      <c r="F40" s="50">
        <v>1</v>
      </c>
      <c r="G40" s="51">
        <v>3400</v>
      </c>
    </row>
    <row r="41" spans="1:7" s="17" customFormat="1" x14ac:dyDescent="0.25">
      <c r="A41" s="70"/>
      <c r="B41" s="53"/>
      <c r="C41" s="54"/>
      <c r="D41" s="49" t="s">
        <v>128</v>
      </c>
      <c r="E41" s="48" t="s">
        <v>129</v>
      </c>
      <c r="F41" s="50">
        <v>1</v>
      </c>
      <c r="G41" s="51">
        <v>3200</v>
      </c>
    </row>
    <row r="42" spans="1:7" s="17" customFormat="1" x14ac:dyDescent="0.25">
      <c r="A42" s="70"/>
      <c r="B42" s="53"/>
      <c r="C42" s="54"/>
      <c r="D42" s="49" t="s">
        <v>130</v>
      </c>
      <c r="E42" s="48" t="s">
        <v>131</v>
      </c>
      <c r="F42" s="50">
        <v>1</v>
      </c>
      <c r="G42" s="51">
        <v>6200</v>
      </c>
    </row>
    <row r="43" spans="1:7" s="17" customFormat="1" x14ac:dyDescent="0.25">
      <c r="A43" s="70"/>
      <c r="B43" s="53"/>
      <c r="C43" s="54"/>
      <c r="D43" s="49" t="s">
        <v>132</v>
      </c>
      <c r="E43" s="48" t="s">
        <v>133</v>
      </c>
      <c r="F43" s="50">
        <v>1</v>
      </c>
      <c r="G43" s="51">
        <v>3400</v>
      </c>
    </row>
    <row r="44" spans="1:7" s="17" customFormat="1" x14ac:dyDescent="0.25">
      <c r="A44" s="70"/>
      <c r="B44" s="53"/>
      <c r="C44" s="54"/>
      <c r="D44" s="49" t="s">
        <v>134</v>
      </c>
      <c r="E44" s="48" t="s">
        <v>135</v>
      </c>
      <c r="F44" s="50">
        <v>17</v>
      </c>
      <c r="G44" s="51">
        <v>108800</v>
      </c>
    </row>
    <row r="45" spans="1:7" s="17" customFormat="1" x14ac:dyDescent="0.25">
      <c r="A45" s="70"/>
      <c r="B45" s="53"/>
      <c r="C45" s="54"/>
      <c r="D45" s="49" t="s">
        <v>136</v>
      </c>
      <c r="E45" s="48" t="s">
        <v>137</v>
      </c>
      <c r="F45" s="50">
        <v>553</v>
      </c>
      <c r="G45" s="51">
        <v>2046100</v>
      </c>
    </row>
    <row r="46" spans="1:7" s="17" customFormat="1" x14ac:dyDescent="0.25">
      <c r="A46" s="70"/>
      <c r="B46" s="53"/>
      <c r="C46" s="54"/>
      <c r="D46" s="49" t="s">
        <v>138</v>
      </c>
      <c r="E46" s="48" t="s">
        <v>139</v>
      </c>
      <c r="F46" s="50">
        <v>169</v>
      </c>
      <c r="G46" s="51">
        <v>1081600</v>
      </c>
    </row>
    <row r="47" spans="1:7" s="17" customFormat="1" ht="24" x14ac:dyDescent="0.25">
      <c r="A47" s="70"/>
      <c r="B47" s="53"/>
      <c r="C47" s="54"/>
      <c r="D47" s="49" t="s">
        <v>140</v>
      </c>
      <c r="E47" s="48" t="s">
        <v>141</v>
      </c>
      <c r="F47" s="50">
        <v>28</v>
      </c>
      <c r="G47" s="51">
        <v>179200</v>
      </c>
    </row>
    <row r="48" spans="1:7" s="17" customFormat="1" x14ac:dyDescent="0.25">
      <c r="A48" s="70"/>
      <c r="B48" s="53"/>
      <c r="C48" s="54"/>
      <c r="D48" s="49" t="s">
        <v>142</v>
      </c>
      <c r="E48" s="48" t="s">
        <v>143</v>
      </c>
      <c r="F48" s="50">
        <v>4</v>
      </c>
      <c r="G48" s="51">
        <v>13600</v>
      </c>
    </row>
    <row r="49" spans="1:7" s="17" customFormat="1" x14ac:dyDescent="0.25">
      <c r="A49" s="70"/>
      <c r="B49" s="53"/>
      <c r="C49" s="54"/>
      <c r="D49" s="49" t="s">
        <v>144</v>
      </c>
      <c r="E49" s="48" t="s">
        <v>145</v>
      </c>
      <c r="F49" s="50">
        <v>1</v>
      </c>
      <c r="G49" s="51">
        <v>3200</v>
      </c>
    </row>
    <row r="50" spans="1:7" s="17" customFormat="1" x14ac:dyDescent="0.25">
      <c r="A50" s="70"/>
      <c r="B50" s="53"/>
      <c r="C50" s="54"/>
      <c r="D50" s="49" t="s">
        <v>146</v>
      </c>
      <c r="E50" s="48" t="s">
        <v>147</v>
      </c>
      <c r="F50" s="50">
        <v>5</v>
      </c>
      <c r="G50" s="51">
        <v>16000</v>
      </c>
    </row>
    <row r="51" spans="1:7" s="17" customFormat="1" ht="24" x14ac:dyDescent="0.25">
      <c r="A51" s="70"/>
      <c r="B51" s="53"/>
      <c r="C51" s="54"/>
      <c r="D51" s="49" t="s">
        <v>148</v>
      </c>
      <c r="E51" s="48" t="s">
        <v>149</v>
      </c>
      <c r="F51" s="50">
        <v>11</v>
      </c>
      <c r="G51" s="51">
        <v>66000</v>
      </c>
    </row>
    <row r="52" spans="1:7" s="17" customFormat="1" x14ac:dyDescent="0.25">
      <c r="A52" s="70"/>
      <c r="B52" s="53"/>
      <c r="C52" s="54"/>
      <c r="D52" s="49" t="s">
        <v>150</v>
      </c>
      <c r="E52" s="48" t="s">
        <v>151</v>
      </c>
      <c r="F52" s="50">
        <v>12</v>
      </c>
      <c r="G52" s="51">
        <v>45600</v>
      </c>
    </row>
    <row r="53" spans="1:7" s="17" customFormat="1" ht="24" x14ac:dyDescent="0.25">
      <c r="A53" s="70"/>
      <c r="B53" s="53"/>
      <c r="C53" s="54"/>
      <c r="D53" s="49" t="s">
        <v>152</v>
      </c>
      <c r="E53" s="48" t="s">
        <v>153</v>
      </c>
      <c r="F53" s="50">
        <v>29</v>
      </c>
      <c r="G53" s="51">
        <v>188500</v>
      </c>
    </row>
    <row r="54" spans="1:7" s="17" customFormat="1" x14ac:dyDescent="0.25">
      <c r="A54" s="70"/>
      <c r="B54" s="53"/>
      <c r="C54" s="54"/>
      <c r="D54" s="49" t="s">
        <v>154</v>
      </c>
      <c r="E54" s="48" t="s">
        <v>155</v>
      </c>
      <c r="F54" s="50">
        <v>5</v>
      </c>
      <c r="G54" s="51">
        <v>19000</v>
      </c>
    </row>
    <row r="55" spans="1:7" s="17" customFormat="1" ht="24" x14ac:dyDescent="0.25">
      <c r="A55" s="70"/>
      <c r="B55" s="53"/>
      <c r="C55" s="54"/>
      <c r="D55" s="49" t="s">
        <v>156</v>
      </c>
      <c r="E55" s="48" t="s">
        <v>157</v>
      </c>
      <c r="F55" s="50">
        <v>11</v>
      </c>
      <c r="G55" s="51">
        <v>71500</v>
      </c>
    </row>
    <row r="56" spans="1:7" s="17" customFormat="1" x14ac:dyDescent="0.25">
      <c r="A56" s="70"/>
      <c r="B56" s="53"/>
      <c r="C56" s="54"/>
      <c r="D56" s="49" t="s">
        <v>158</v>
      </c>
      <c r="E56" s="48" t="s">
        <v>159</v>
      </c>
      <c r="F56" s="50">
        <v>1</v>
      </c>
      <c r="G56" s="51">
        <v>3400</v>
      </c>
    </row>
    <row r="57" spans="1:7" s="17" customFormat="1" x14ac:dyDescent="0.25">
      <c r="A57" s="71"/>
      <c r="B57" s="53"/>
      <c r="C57" s="55" t="s">
        <v>314</v>
      </c>
      <c r="D57" s="56"/>
      <c r="E57" s="56"/>
      <c r="F57" s="57">
        <v>1206</v>
      </c>
      <c r="G57" s="58">
        <v>5251900</v>
      </c>
    </row>
    <row r="58" spans="1:7" s="17" customFormat="1" ht="11.25" customHeight="1" x14ac:dyDescent="0.25">
      <c r="A58" s="70">
        <v>3</v>
      </c>
      <c r="B58" s="47">
        <v>430042</v>
      </c>
      <c r="C58" s="48" t="s">
        <v>271</v>
      </c>
      <c r="D58" s="49" t="s">
        <v>112</v>
      </c>
      <c r="E58" s="48" t="s">
        <v>113</v>
      </c>
      <c r="F58" s="50">
        <v>44</v>
      </c>
      <c r="G58" s="51">
        <v>281600</v>
      </c>
    </row>
    <row r="59" spans="1:7" s="17" customFormat="1" x14ac:dyDescent="0.25">
      <c r="A59" s="70"/>
      <c r="B59" s="53"/>
      <c r="C59" s="54"/>
      <c r="D59" s="49" t="s">
        <v>114</v>
      </c>
      <c r="E59" s="48" t="s">
        <v>115</v>
      </c>
      <c r="F59" s="50">
        <v>28</v>
      </c>
      <c r="G59" s="51">
        <v>89600</v>
      </c>
    </row>
    <row r="60" spans="1:7" s="17" customFormat="1" x14ac:dyDescent="0.25">
      <c r="A60" s="70"/>
      <c r="B60" s="53"/>
      <c r="C60" s="54"/>
      <c r="D60" s="49" t="s">
        <v>116</v>
      </c>
      <c r="E60" s="48" t="s">
        <v>117</v>
      </c>
      <c r="F60" s="50">
        <v>31</v>
      </c>
      <c r="G60" s="51">
        <v>198400</v>
      </c>
    </row>
    <row r="61" spans="1:7" s="17" customFormat="1" x14ac:dyDescent="0.25">
      <c r="A61" s="70"/>
      <c r="B61" s="53"/>
      <c r="C61" s="54"/>
      <c r="D61" s="49" t="s">
        <v>118</v>
      </c>
      <c r="E61" s="48" t="s">
        <v>119</v>
      </c>
      <c r="F61" s="50">
        <v>2</v>
      </c>
      <c r="G61" s="51">
        <v>6800</v>
      </c>
    </row>
    <row r="62" spans="1:7" s="17" customFormat="1" x14ac:dyDescent="0.25">
      <c r="A62" s="70"/>
      <c r="B62" s="53"/>
      <c r="C62" s="54"/>
      <c r="D62" s="49" t="s">
        <v>120</v>
      </c>
      <c r="E62" s="48" t="s">
        <v>121</v>
      </c>
      <c r="F62" s="50">
        <v>8</v>
      </c>
      <c r="G62" s="51">
        <v>27200</v>
      </c>
    </row>
    <row r="63" spans="1:7" s="17" customFormat="1" ht="13.5" customHeight="1" x14ac:dyDescent="0.25">
      <c r="A63" s="70"/>
      <c r="B63" s="53"/>
      <c r="C63" s="54"/>
      <c r="D63" s="49" t="s">
        <v>136</v>
      </c>
      <c r="E63" s="48" t="s">
        <v>137</v>
      </c>
      <c r="F63" s="50">
        <v>15</v>
      </c>
      <c r="G63" s="51">
        <v>55500</v>
      </c>
    </row>
    <row r="64" spans="1:7" s="17" customFormat="1" x14ac:dyDescent="0.25">
      <c r="A64" s="70"/>
      <c r="B64" s="53"/>
      <c r="C64" s="54"/>
      <c r="D64" s="49" t="s">
        <v>138</v>
      </c>
      <c r="E64" s="48" t="s">
        <v>139</v>
      </c>
      <c r="F64" s="50">
        <v>391</v>
      </c>
      <c r="G64" s="51">
        <v>2502400</v>
      </c>
    </row>
    <row r="65" spans="1:7" s="17" customFormat="1" ht="24" x14ac:dyDescent="0.25">
      <c r="A65" s="70"/>
      <c r="B65" s="53"/>
      <c r="C65" s="54"/>
      <c r="D65" s="49" t="s">
        <v>140</v>
      </c>
      <c r="E65" s="48" t="s">
        <v>141</v>
      </c>
      <c r="F65" s="50">
        <v>17</v>
      </c>
      <c r="G65" s="51">
        <v>108800</v>
      </c>
    </row>
    <row r="66" spans="1:7" s="17" customFormat="1" x14ac:dyDescent="0.25">
      <c r="A66" s="70"/>
      <c r="B66" s="53"/>
      <c r="C66" s="54"/>
      <c r="D66" s="49" t="s">
        <v>146</v>
      </c>
      <c r="E66" s="48" t="s">
        <v>147</v>
      </c>
      <c r="F66" s="50">
        <v>420</v>
      </c>
      <c r="G66" s="51">
        <v>1344000</v>
      </c>
    </row>
    <row r="67" spans="1:7" s="17" customFormat="1" ht="24" x14ac:dyDescent="0.25">
      <c r="A67" s="70"/>
      <c r="B67" s="53"/>
      <c r="C67" s="54"/>
      <c r="D67" s="49" t="s">
        <v>148</v>
      </c>
      <c r="E67" s="48" t="s">
        <v>149</v>
      </c>
      <c r="F67" s="50">
        <v>846</v>
      </c>
      <c r="G67" s="51">
        <v>5076000</v>
      </c>
    </row>
    <row r="68" spans="1:7" s="17" customFormat="1" x14ac:dyDescent="0.25">
      <c r="A68" s="70"/>
      <c r="B68" s="53"/>
      <c r="C68" s="54"/>
      <c r="D68" s="49" t="s">
        <v>150</v>
      </c>
      <c r="E68" s="48" t="s">
        <v>151</v>
      </c>
      <c r="F68" s="50">
        <v>52</v>
      </c>
      <c r="G68" s="51">
        <v>197600</v>
      </c>
    </row>
    <row r="69" spans="1:7" s="17" customFormat="1" ht="12" customHeight="1" x14ac:dyDescent="0.25">
      <c r="A69" s="70"/>
      <c r="B69" s="53"/>
      <c r="C69" s="54"/>
      <c r="D69" s="49" t="s">
        <v>152</v>
      </c>
      <c r="E69" s="48" t="s">
        <v>153</v>
      </c>
      <c r="F69" s="50">
        <v>328</v>
      </c>
      <c r="G69" s="51">
        <v>2132000</v>
      </c>
    </row>
    <row r="70" spans="1:7" s="17" customFormat="1" ht="24" x14ac:dyDescent="0.25">
      <c r="A70" s="70"/>
      <c r="B70" s="53"/>
      <c r="C70" s="54"/>
      <c r="D70" s="49" t="s">
        <v>156</v>
      </c>
      <c r="E70" s="48" t="s">
        <v>157</v>
      </c>
      <c r="F70" s="50">
        <v>23</v>
      </c>
      <c r="G70" s="51">
        <v>149500</v>
      </c>
    </row>
    <row r="71" spans="1:7" s="17" customFormat="1" x14ac:dyDescent="0.25">
      <c r="A71" s="70"/>
      <c r="B71" s="53"/>
      <c r="C71" s="54"/>
      <c r="D71" s="49" t="s">
        <v>158</v>
      </c>
      <c r="E71" s="48" t="s">
        <v>159</v>
      </c>
      <c r="F71" s="50">
        <v>14</v>
      </c>
      <c r="G71" s="51">
        <v>47600</v>
      </c>
    </row>
    <row r="72" spans="1:7" s="17" customFormat="1" x14ac:dyDescent="0.25">
      <c r="A72" s="70"/>
      <c r="B72" s="53"/>
      <c r="C72" s="54"/>
      <c r="D72" s="49" t="s">
        <v>160</v>
      </c>
      <c r="E72" s="48" t="s">
        <v>161</v>
      </c>
      <c r="F72" s="50">
        <v>2</v>
      </c>
      <c r="G72" s="51">
        <v>12800</v>
      </c>
    </row>
    <row r="73" spans="1:7" s="17" customFormat="1" x14ac:dyDescent="0.25">
      <c r="A73" s="70"/>
      <c r="B73" s="53"/>
      <c r="C73" s="54"/>
      <c r="D73" s="49" t="s">
        <v>162</v>
      </c>
      <c r="E73" s="48" t="s">
        <v>163</v>
      </c>
      <c r="F73" s="50">
        <v>2</v>
      </c>
      <c r="G73" s="51">
        <v>6800</v>
      </c>
    </row>
    <row r="74" spans="1:7" s="17" customFormat="1" x14ac:dyDescent="0.25">
      <c r="A74" s="70"/>
      <c r="B74" s="53"/>
      <c r="C74" s="54"/>
      <c r="D74" s="49" t="s">
        <v>164</v>
      </c>
      <c r="E74" s="48" t="s">
        <v>165</v>
      </c>
      <c r="F74" s="50">
        <v>2</v>
      </c>
      <c r="G74" s="51">
        <v>12800</v>
      </c>
    </row>
    <row r="75" spans="1:7" s="17" customFormat="1" x14ac:dyDescent="0.25">
      <c r="A75" s="71"/>
      <c r="B75" s="53"/>
      <c r="C75" s="55" t="s">
        <v>272</v>
      </c>
      <c r="D75" s="56"/>
      <c r="E75" s="56"/>
      <c r="F75" s="57">
        <v>2225</v>
      </c>
      <c r="G75" s="58">
        <v>12249400</v>
      </c>
    </row>
    <row r="76" spans="1:7" s="17" customFormat="1" ht="14.25" customHeight="1" x14ac:dyDescent="0.25">
      <c r="A76" s="69">
        <v>4</v>
      </c>
      <c r="B76" s="47">
        <v>430048</v>
      </c>
      <c r="C76" s="48" t="s">
        <v>273</v>
      </c>
      <c r="D76" s="49" t="s">
        <v>114</v>
      </c>
      <c r="E76" s="48" t="s">
        <v>115</v>
      </c>
      <c r="F76" s="50">
        <v>175</v>
      </c>
      <c r="G76" s="51">
        <v>560000</v>
      </c>
    </row>
    <row r="77" spans="1:7" s="17" customFormat="1" x14ac:dyDescent="0.25">
      <c r="A77" s="70"/>
      <c r="B77" s="53"/>
      <c r="C77" s="54"/>
      <c r="D77" s="49" t="s">
        <v>120</v>
      </c>
      <c r="E77" s="48" t="s">
        <v>121</v>
      </c>
      <c r="F77" s="50">
        <v>320</v>
      </c>
      <c r="G77" s="51">
        <v>1088000</v>
      </c>
    </row>
    <row r="78" spans="1:7" s="17" customFormat="1" x14ac:dyDescent="0.25">
      <c r="A78" s="70"/>
      <c r="B78" s="53"/>
      <c r="C78" s="54"/>
      <c r="D78" s="49" t="s">
        <v>136</v>
      </c>
      <c r="E78" s="48" t="s">
        <v>137</v>
      </c>
      <c r="F78" s="50">
        <v>11</v>
      </c>
      <c r="G78" s="51">
        <v>40700</v>
      </c>
    </row>
    <row r="79" spans="1:7" s="17" customFormat="1" x14ac:dyDescent="0.25">
      <c r="A79" s="71"/>
      <c r="B79" s="53"/>
      <c r="C79" s="55" t="s">
        <v>274</v>
      </c>
      <c r="D79" s="56"/>
      <c r="E79" s="56"/>
      <c r="F79" s="57">
        <v>506</v>
      </c>
      <c r="G79" s="58">
        <v>1688700</v>
      </c>
    </row>
    <row r="80" spans="1:7" s="17" customFormat="1" x14ac:dyDescent="0.25">
      <c r="A80" s="72">
        <v>5</v>
      </c>
      <c r="B80" s="47">
        <v>430333</v>
      </c>
      <c r="C80" s="48" t="s">
        <v>299</v>
      </c>
      <c r="D80" s="49" t="s">
        <v>110</v>
      </c>
      <c r="E80" s="48" t="s">
        <v>111</v>
      </c>
      <c r="F80" s="50">
        <v>7</v>
      </c>
      <c r="G80" s="51">
        <v>23800</v>
      </c>
    </row>
    <row r="81" spans="1:7" s="17" customFormat="1" x14ac:dyDescent="0.25">
      <c r="A81" s="70"/>
      <c r="B81" s="53"/>
      <c r="C81" s="54"/>
      <c r="D81" s="49" t="s">
        <v>114</v>
      </c>
      <c r="E81" s="48" t="s">
        <v>115</v>
      </c>
      <c r="F81" s="50">
        <v>800</v>
      </c>
      <c r="G81" s="51">
        <v>2560000</v>
      </c>
    </row>
    <row r="82" spans="1:7" s="17" customFormat="1" x14ac:dyDescent="0.25">
      <c r="A82" s="70"/>
      <c r="B82" s="53"/>
      <c r="C82" s="54"/>
      <c r="D82" s="49" t="s">
        <v>116</v>
      </c>
      <c r="E82" s="48" t="s">
        <v>117</v>
      </c>
      <c r="F82" s="50">
        <v>11</v>
      </c>
      <c r="G82" s="51">
        <v>70400</v>
      </c>
    </row>
    <row r="83" spans="1:7" s="17" customFormat="1" x14ac:dyDescent="0.25">
      <c r="A83" s="70"/>
      <c r="B83" s="53"/>
      <c r="C83" s="54"/>
      <c r="D83" s="49" t="s">
        <v>120</v>
      </c>
      <c r="E83" s="48" t="s">
        <v>121</v>
      </c>
      <c r="F83" s="50">
        <v>250</v>
      </c>
      <c r="G83" s="51">
        <v>850000</v>
      </c>
    </row>
    <row r="84" spans="1:7" s="17" customFormat="1" x14ac:dyDescent="0.25">
      <c r="A84" s="70"/>
      <c r="B84" s="53"/>
      <c r="C84" s="54"/>
      <c r="D84" s="49" t="s">
        <v>124</v>
      </c>
      <c r="E84" s="48" t="s">
        <v>125</v>
      </c>
      <c r="F84" s="50">
        <v>2</v>
      </c>
      <c r="G84" s="51">
        <v>6800</v>
      </c>
    </row>
    <row r="85" spans="1:7" s="17" customFormat="1" x14ac:dyDescent="0.25">
      <c r="A85" s="70"/>
      <c r="B85" s="53"/>
      <c r="C85" s="54"/>
      <c r="D85" s="49" t="s">
        <v>126</v>
      </c>
      <c r="E85" s="48" t="s">
        <v>127</v>
      </c>
      <c r="F85" s="50">
        <v>2</v>
      </c>
      <c r="G85" s="51">
        <v>6800</v>
      </c>
    </row>
    <row r="86" spans="1:7" s="17" customFormat="1" x14ac:dyDescent="0.25">
      <c r="A86" s="70"/>
      <c r="B86" s="53"/>
      <c r="C86" s="54"/>
      <c r="D86" s="49" t="s">
        <v>132</v>
      </c>
      <c r="E86" s="48" t="s">
        <v>133</v>
      </c>
      <c r="F86" s="50">
        <v>14</v>
      </c>
      <c r="G86" s="51">
        <v>47600</v>
      </c>
    </row>
    <row r="87" spans="1:7" s="17" customFormat="1" x14ac:dyDescent="0.25">
      <c r="A87" s="70"/>
      <c r="B87" s="53"/>
      <c r="C87" s="54"/>
      <c r="D87" s="49" t="s">
        <v>134</v>
      </c>
      <c r="E87" s="48" t="s">
        <v>135</v>
      </c>
      <c r="F87" s="50">
        <v>18</v>
      </c>
      <c r="G87" s="51">
        <v>115200</v>
      </c>
    </row>
    <row r="88" spans="1:7" s="17" customFormat="1" x14ac:dyDescent="0.25">
      <c r="A88" s="70"/>
      <c r="B88" s="53"/>
      <c r="C88" s="54"/>
      <c r="D88" s="49" t="s">
        <v>136</v>
      </c>
      <c r="E88" s="48" t="s">
        <v>137</v>
      </c>
      <c r="F88" s="50">
        <v>600</v>
      </c>
      <c r="G88" s="51">
        <v>2220000</v>
      </c>
    </row>
    <row r="89" spans="1:7" s="17" customFormat="1" x14ac:dyDescent="0.25">
      <c r="A89" s="70"/>
      <c r="B89" s="53"/>
      <c r="C89" s="54"/>
      <c r="D89" s="49" t="s">
        <v>138</v>
      </c>
      <c r="E89" s="48" t="s">
        <v>139</v>
      </c>
      <c r="F89" s="50">
        <v>190</v>
      </c>
      <c r="G89" s="51">
        <v>1216000</v>
      </c>
    </row>
    <row r="90" spans="1:7" s="17" customFormat="1" ht="24" x14ac:dyDescent="0.25">
      <c r="A90" s="70"/>
      <c r="B90" s="53"/>
      <c r="C90" s="54"/>
      <c r="D90" s="49" t="s">
        <v>140</v>
      </c>
      <c r="E90" s="48" t="s">
        <v>141</v>
      </c>
      <c r="F90" s="50">
        <v>2</v>
      </c>
      <c r="G90" s="51">
        <v>12800</v>
      </c>
    </row>
    <row r="91" spans="1:7" s="17" customFormat="1" x14ac:dyDescent="0.25">
      <c r="A91" s="70"/>
      <c r="B91" s="53"/>
      <c r="C91" s="54"/>
      <c r="D91" s="49" t="s">
        <v>142</v>
      </c>
      <c r="E91" s="48" t="s">
        <v>143</v>
      </c>
      <c r="F91" s="50">
        <v>13</v>
      </c>
      <c r="G91" s="51">
        <v>44200</v>
      </c>
    </row>
    <row r="92" spans="1:7" s="17" customFormat="1" x14ac:dyDescent="0.25">
      <c r="A92" s="70"/>
      <c r="B92" s="53"/>
      <c r="C92" s="54"/>
      <c r="D92" s="49" t="s">
        <v>144</v>
      </c>
      <c r="E92" s="48" t="s">
        <v>145</v>
      </c>
      <c r="F92" s="50">
        <v>11</v>
      </c>
      <c r="G92" s="51">
        <v>35200</v>
      </c>
    </row>
    <row r="93" spans="1:7" s="17" customFormat="1" x14ac:dyDescent="0.25">
      <c r="A93" s="70"/>
      <c r="B93" s="53"/>
      <c r="C93" s="54"/>
      <c r="D93" s="49" t="s">
        <v>146</v>
      </c>
      <c r="E93" s="48" t="s">
        <v>147</v>
      </c>
      <c r="F93" s="50">
        <v>24</v>
      </c>
      <c r="G93" s="51">
        <v>76800</v>
      </c>
    </row>
    <row r="94" spans="1:7" s="17" customFormat="1" ht="24" x14ac:dyDescent="0.25">
      <c r="A94" s="70"/>
      <c r="B94" s="53"/>
      <c r="C94" s="54"/>
      <c r="D94" s="49" t="s">
        <v>148</v>
      </c>
      <c r="E94" s="48" t="s">
        <v>149</v>
      </c>
      <c r="F94" s="50">
        <v>9</v>
      </c>
      <c r="G94" s="51">
        <v>54000</v>
      </c>
    </row>
    <row r="95" spans="1:7" s="17" customFormat="1" x14ac:dyDescent="0.25">
      <c r="A95" s="70"/>
      <c r="B95" s="53"/>
      <c r="C95" s="54"/>
      <c r="D95" s="49" t="s">
        <v>150</v>
      </c>
      <c r="E95" s="48" t="s">
        <v>151</v>
      </c>
      <c r="F95" s="50">
        <v>53</v>
      </c>
      <c r="G95" s="51">
        <v>201400</v>
      </c>
    </row>
    <row r="96" spans="1:7" s="17" customFormat="1" ht="24" x14ac:dyDescent="0.25">
      <c r="A96" s="70"/>
      <c r="B96" s="53"/>
      <c r="C96" s="54"/>
      <c r="D96" s="49" t="s">
        <v>152</v>
      </c>
      <c r="E96" s="48" t="s">
        <v>153</v>
      </c>
      <c r="F96" s="50">
        <v>34</v>
      </c>
      <c r="G96" s="51">
        <v>221000</v>
      </c>
    </row>
    <row r="97" spans="1:7" s="17" customFormat="1" x14ac:dyDescent="0.25">
      <c r="A97" s="70"/>
      <c r="B97" s="53"/>
      <c r="C97" s="54"/>
      <c r="D97" s="49" t="s">
        <v>154</v>
      </c>
      <c r="E97" s="48" t="s">
        <v>155</v>
      </c>
      <c r="F97" s="50">
        <v>14</v>
      </c>
      <c r="G97" s="51">
        <v>53200</v>
      </c>
    </row>
    <row r="98" spans="1:7" s="17" customFormat="1" ht="24" x14ac:dyDescent="0.25">
      <c r="A98" s="70"/>
      <c r="B98" s="53"/>
      <c r="C98" s="54"/>
      <c r="D98" s="49" t="s">
        <v>156</v>
      </c>
      <c r="E98" s="48" t="s">
        <v>157</v>
      </c>
      <c r="F98" s="50">
        <v>11</v>
      </c>
      <c r="G98" s="51">
        <v>71500</v>
      </c>
    </row>
    <row r="99" spans="1:7" s="17" customFormat="1" x14ac:dyDescent="0.25">
      <c r="A99" s="70"/>
      <c r="B99" s="53"/>
      <c r="C99" s="55" t="s">
        <v>300</v>
      </c>
      <c r="D99" s="56"/>
      <c r="E99" s="56"/>
      <c r="F99" s="57">
        <v>2065</v>
      </c>
      <c r="G99" s="58">
        <v>7886700</v>
      </c>
    </row>
    <row r="100" spans="1:7" s="17" customFormat="1" x14ac:dyDescent="0.2">
      <c r="A100" s="73" t="s">
        <v>257</v>
      </c>
      <c r="B100" s="64"/>
      <c r="C100" s="64"/>
      <c r="D100" s="64"/>
      <c r="E100" s="64"/>
      <c r="F100" s="65">
        <v>9723</v>
      </c>
      <c r="G100" s="66">
        <v>41468300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08"/>
  <sheetViews>
    <sheetView topLeftCell="D1" zoomScaleNormal="100" workbookViewId="0">
      <selection activeCell="G43" sqref="G43"/>
    </sheetView>
  </sheetViews>
  <sheetFormatPr defaultRowHeight="12" x14ac:dyDescent="0.25"/>
  <cols>
    <col min="1" max="1" width="6.28515625" style="32" customWidth="1"/>
    <col min="2" max="2" width="10.28515625" style="32" bestFit="1" customWidth="1"/>
    <col min="3" max="3" width="62.5703125" style="33" customWidth="1"/>
    <col min="4" max="4" width="15" style="32" bestFit="1" customWidth="1"/>
    <col min="5" max="5" width="62" style="32" customWidth="1"/>
    <col min="6" max="6" width="13.85546875" style="34" customWidth="1"/>
    <col min="7" max="7" width="13.85546875" style="36" customWidth="1"/>
    <col min="8" max="59" width="13.85546875" style="32" customWidth="1"/>
    <col min="60" max="61" width="13.85546875" style="17" customWidth="1"/>
    <col min="62" max="16384" width="9.140625" style="17"/>
  </cols>
  <sheetData>
    <row r="1" spans="1:59" x14ac:dyDescent="0.25">
      <c r="G1" s="4" t="s">
        <v>446</v>
      </c>
    </row>
    <row r="2" spans="1:59" x14ac:dyDescent="0.25">
      <c r="G2" s="4" t="s">
        <v>0</v>
      </c>
    </row>
    <row r="3" spans="1:59" x14ac:dyDescent="0.25">
      <c r="G3" s="4" t="s">
        <v>1</v>
      </c>
    </row>
    <row r="4" spans="1:59" x14ac:dyDescent="0.25">
      <c r="G4" s="4" t="s">
        <v>2</v>
      </c>
    </row>
    <row r="5" spans="1:59" x14ac:dyDescent="0.25">
      <c r="G5" s="4" t="s">
        <v>440</v>
      </c>
    </row>
    <row r="7" spans="1:59" x14ac:dyDescent="0.25">
      <c r="G7" s="4" t="s">
        <v>315</v>
      </c>
      <c r="Y7" s="35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x14ac:dyDescent="0.25">
      <c r="G8" s="4" t="s">
        <v>0</v>
      </c>
      <c r="Y8" s="35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G9" s="4" t="s">
        <v>4</v>
      </c>
      <c r="Y9" s="35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G10" s="4" t="s">
        <v>5</v>
      </c>
      <c r="Y10" s="35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">
      <c r="G11" s="6" t="s">
        <v>6</v>
      </c>
      <c r="Y11" s="35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3.5" x14ac:dyDescent="0.25">
      <c r="A13" s="231" t="s">
        <v>316</v>
      </c>
      <c r="B13" s="231"/>
      <c r="C13" s="231"/>
      <c r="D13" s="231"/>
      <c r="E13" s="231"/>
      <c r="F13" s="231"/>
      <c r="G13" s="231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43" t="s">
        <v>260</v>
      </c>
      <c r="B15" s="43" t="s">
        <v>261</v>
      </c>
      <c r="C15" s="43" t="s">
        <v>262</v>
      </c>
      <c r="D15" s="43" t="s">
        <v>9</v>
      </c>
      <c r="E15" s="43" t="s">
        <v>10</v>
      </c>
      <c r="F15" s="44" t="s">
        <v>11</v>
      </c>
      <c r="G15" s="45" t="s">
        <v>12</v>
      </c>
    </row>
    <row r="16" spans="1:59" x14ac:dyDescent="0.25">
      <c r="A16" s="46">
        <v>1</v>
      </c>
      <c r="B16" s="47">
        <v>430004</v>
      </c>
      <c r="C16" s="48" t="s">
        <v>317</v>
      </c>
      <c r="D16" s="49" t="s">
        <v>194</v>
      </c>
      <c r="E16" s="48" t="s">
        <v>195</v>
      </c>
      <c r="F16" s="50">
        <v>1500</v>
      </c>
      <c r="G16" s="51">
        <v>1020000</v>
      </c>
      <c r="H16" s="34"/>
      <c r="I16" s="34"/>
    </row>
    <row r="17" spans="1:9" s="32" customFormat="1" x14ac:dyDescent="0.25">
      <c r="A17" s="52"/>
      <c r="B17" s="53"/>
      <c r="C17" s="54"/>
      <c r="D17" s="49" t="s">
        <v>198</v>
      </c>
      <c r="E17" s="48" t="s">
        <v>199</v>
      </c>
      <c r="F17" s="50">
        <v>31</v>
      </c>
      <c r="G17" s="51">
        <v>21080</v>
      </c>
      <c r="H17" s="34"/>
      <c r="I17" s="34"/>
    </row>
    <row r="18" spans="1:9" s="32" customFormat="1" ht="24" x14ac:dyDescent="0.25">
      <c r="A18" s="52"/>
      <c r="B18" s="53"/>
      <c r="C18" s="54"/>
      <c r="D18" s="49" t="s">
        <v>202</v>
      </c>
      <c r="E18" s="48" t="s">
        <v>203</v>
      </c>
      <c r="F18" s="50">
        <v>65</v>
      </c>
      <c r="G18" s="51">
        <v>44200</v>
      </c>
      <c r="H18" s="34"/>
      <c r="I18" s="34"/>
    </row>
    <row r="19" spans="1:9" s="32" customFormat="1" ht="13.5" customHeight="1" x14ac:dyDescent="0.25">
      <c r="A19" s="52"/>
      <c r="B19" s="53"/>
      <c r="C19" s="54"/>
      <c r="D19" s="49" t="s">
        <v>214</v>
      </c>
      <c r="E19" s="48" t="s">
        <v>215</v>
      </c>
      <c r="F19" s="50">
        <v>782</v>
      </c>
      <c r="G19" s="51">
        <v>531760</v>
      </c>
      <c r="H19" s="34"/>
      <c r="I19" s="34"/>
    </row>
    <row r="20" spans="1:9" s="32" customFormat="1" x14ac:dyDescent="0.25">
      <c r="A20" s="52"/>
      <c r="B20" s="53"/>
      <c r="C20" s="54"/>
      <c r="D20" s="49" t="s">
        <v>218</v>
      </c>
      <c r="E20" s="48" t="s">
        <v>219</v>
      </c>
      <c r="F20" s="50">
        <v>289</v>
      </c>
      <c r="G20" s="51">
        <v>196520</v>
      </c>
      <c r="H20" s="34"/>
      <c r="I20" s="34"/>
    </row>
    <row r="21" spans="1:9" s="32" customFormat="1" x14ac:dyDescent="0.25">
      <c r="A21" s="52"/>
      <c r="B21" s="53"/>
      <c r="C21" s="54"/>
      <c r="D21" s="49" t="s">
        <v>220</v>
      </c>
      <c r="E21" s="48" t="s">
        <v>221</v>
      </c>
      <c r="F21" s="50">
        <v>624</v>
      </c>
      <c r="G21" s="51">
        <v>424320</v>
      </c>
      <c r="H21" s="34"/>
      <c r="I21" s="34"/>
    </row>
    <row r="22" spans="1:9" s="32" customFormat="1" x14ac:dyDescent="0.25">
      <c r="A22" s="52"/>
      <c r="B22" s="53"/>
      <c r="C22" s="55" t="s">
        <v>318</v>
      </c>
      <c r="D22" s="56"/>
      <c r="E22" s="56"/>
      <c r="F22" s="57">
        <v>3291</v>
      </c>
      <c r="G22" s="58">
        <v>2237880</v>
      </c>
      <c r="H22" s="34"/>
      <c r="I22" s="34"/>
    </row>
    <row r="23" spans="1:9" s="32" customFormat="1" x14ac:dyDescent="0.25">
      <c r="A23" s="59">
        <v>2</v>
      </c>
      <c r="B23" s="47">
        <v>430014</v>
      </c>
      <c r="C23" s="48" t="s">
        <v>267</v>
      </c>
      <c r="D23" s="49" t="s">
        <v>198</v>
      </c>
      <c r="E23" s="48" t="s">
        <v>199</v>
      </c>
      <c r="F23" s="50">
        <v>5</v>
      </c>
      <c r="G23" s="51">
        <v>3400</v>
      </c>
      <c r="H23" s="34"/>
      <c r="I23" s="34"/>
    </row>
    <row r="24" spans="1:9" s="32" customFormat="1" x14ac:dyDescent="0.25">
      <c r="A24" s="52"/>
      <c r="B24" s="53"/>
      <c r="C24" s="54"/>
      <c r="D24" s="49" t="s">
        <v>208</v>
      </c>
      <c r="E24" s="48" t="s">
        <v>209</v>
      </c>
      <c r="F24" s="50">
        <v>5</v>
      </c>
      <c r="G24" s="51">
        <v>3400</v>
      </c>
      <c r="H24" s="34"/>
      <c r="I24" s="34"/>
    </row>
    <row r="25" spans="1:9" s="32" customFormat="1" x14ac:dyDescent="0.25">
      <c r="A25" s="52"/>
      <c r="B25" s="53"/>
      <c r="C25" s="54"/>
      <c r="D25" s="49" t="s">
        <v>210</v>
      </c>
      <c r="E25" s="48" t="s">
        <v>211</v>
      </c>
      <c r="F25" s="50">
        <v>4</v>
      </c>
      <c r="G25" s="51">
        <v>2720</v>
      </c>
      <c r="H25" s="34"/>
      <c r="I25" s="34"/>
    </row>
    <row r="26" spans="1:9" s="32" customFormat="1" ht="24" x14ac:dyDescent="0.25">
      <c r="A26" s="52"/>
      <c r="B26" s="53"/>
      <c r="C26" s="54"/>
      <c r="D26" s="49" t="s">
        <v>216</v>
      </c>
      <c r="E26" s="48" t="s">
        <v>217</v>
      </c>
      <c r="F26" s="50">
        <v>241</v>
      </c>
      <c r="G26" s="51">
        <v>163880</v>
      </c>
      <c r="H26" s="34"/>
      <c r="I26" s="34"/>
    </row>
    <row r="27" spans="1:9" s="32" customFormat="1" x14ac:dyDescent="0.25">
      <c r="A27" s="52"/>
      <c r="B27" s="53"/>
      <c r="C27" s="54"/>
      <c r="D27" s="49" t="s">
        <v>218</v>
      </c>
      <c r="E27" s="48" t="s">
        <v>219</v>
      </c>
      <c r="F27" s="50">
        <v>53</v>
      </c>
      <c r="G27" s="51">
        <v>36040</v>
      </c>
      <c r="H27" s="34"/>
      <c r="I27" s="34"/>
    </row>
    <row r="28" spans="1:9" s="32" customFormat="1" x14ac:dyDescent="0.25">
      <c r="A28" s="52"/>
      <c r="B28" s="53"/>
      <c r="C28" s="54"/>
      <c r="D28" s="49" t="s">
        <v>220</v>
      </c>
      <c r="E28" s="48" t="s">
        <v>221</v>
      </c>
      <c r="F28" s="50">
        <v>65</v>
      </c>
      <c r="G28" s="51">
        <v>44200</v>
      </c>
      <c r="H28" s="34"/>
      <c r="I28" s="34"/>
    </row>
    <row r="29" spans="1:9" s="32" customFormat="1" x14ac:dyDescent="0.25">
      <c r="A29" s="52"/>
      <c r="B29" s="53"/>
      <c r="C29" s="55" t="s">
        <v>268</v>
      </c>
      <c r="D29" s="56"/>
      <c r="E29" s="56"/>
      <c r="F29" s="57">
        <v>373</v>
      </c>
      <c r="G29" s="58">
        <v>253640</v>
      </c>
      <c r="H29" s="34"/>
      <c r="I29" s="34"/>
    </row>
    <row r="30" spans="1:9" s="32" customFormat="1" x14ac:dyDescent="0.25">
      <c r="A30" s="59">
        <v>3</v>
      </c>
      <c r="B30" s="47">
        <v>430037</v>
      </c>
      <c r="C30" s="48" t="s">
        <v>269</v>
      </c>
      <c r="D30" s="49" t="s">
        <v>194</v>
      </c>
      <c r="E30" s="48" t="s">
        <v>195</v>
      </c>
      <c r="F30" s="50">
        <v>1444</v>
      </c>
      <c r="G30" s="51">
        <v>981920</v>
      </c>
      <c r="H30" s="34"/>
      <c r="I30" s="34"/>
    </row>
    <row r="31" spans="1:9" s="32" customFormat="1" x14ac:dyDescent="0.25">
      <c r="A31" s="52"/>
      <c r="B31" s="53"/>
      <c r="C31" s="54"/>
      <c r="D31" s="49" t="s">
        <v>196</v>
      </c>
      <c r="E31" s="48" t="s">
        <v>197</v>
      </c>
      <c r="F31" s="50">
        <v>11</v>
      </c>
      <c r="G31" s="51">
        <v>27984</v>
      </c>
      <c r="H31" s="34"/>
      <c r="I31" s="34"/>
    </row>
    <row r="32" spans="1:9" s="32" customFormat="1" x14ac:dyDescent="0.25">
      <c r="A32" s="52"/>
      <c r="B32" s="53"/>
      <c r="C32" s="54"/>
      <c r="D32" s="49" t="s">
        <v>198</v>
      </c>
      <c r="E32" s="48" t="s">
        <v>199</v>
      </c>
      <c r="F32" s="50">
        <v>4</v>
      </c>
      <c r="G32" s="51">
        <v>2720</v>
      </c>
      <c r="H32" s="34"/>
      <c r="I32" s="34"/>
    </row>
    <row r="33" spans="1:9" s="32" customFormat="1" x14ac:dyDescent="0.25">
      <c r="A33" s="52"/>
      <c r="B33" s="53"/>
      <c r="C33" s="54"/>
      <c r="D33" s="49" t="s">
        <v>204</v>
      </c>
      <c r="E33" s="48" t="s">
        <v>205</v>
      </c>
      <c r="F33" s="50">
        <v>2</v>
      </c>
      <c r="G33" s="51">
        <v>1360</v>
      </c>
      <c r="H33" s="34"/>
      <c r="I33" s="34"/>
    </row>
    <row r="34" spans="1:9" s="32" customFormat="1" x14ac:dyDescent="0.25">
      <c r="A34" s="52"/>
      <c r="B34" s="53"/>
      <c r="C34" s="54"/>
      <c r="D34" s="49" t="s">
        <v>206</v>
      </c>
      <c r="E34" s="48" t="s">
        <v>207</v>
      </c>
      <c r="F34" s="50">
        <v>7</v>
      </c>
      <c r="G34" s="51">
        <v>4760</v>
      </c>
      <c r="H34" s="34"/>
      <c r="I34" s="34"/>
    </row>
    <row r="35" spans="1:9" s="32" customFormat="1" x14ac:dyDescent="0.25">
      <c r="A35" s="52"/>
      <c r="B35" s="53"/>
      <c r="C35" s="54"/>
      <c r="D35" s="49" t="s">
        <v>210</v>
      </c>
      <c r="E35" s="48" t="s">
        <v>211</v>
      </c>
      <c r="F35" s="50">
        <v>18</v>
      </c>
      <c r="G35" s="51">
        <v>12240</v>
      </c>
      <c r="H35" s="34"/>
      <c r="I35" s="34"/>
    </row>
    <row r="36" spans="1:9" s="32" customFormat="1" ht="24" x14ac:dyDescent="0.25">
      <c r="A36" s="52"/>
      <c r="B36" s="53"/>
      <c r="C36" s="54"/>
      <c r="D36" s="49" t="s">
        <v>216</v>
      </c>
      <c r="E36" s="48" t="s">
        <v>217</v>
      </c>
      <c r="F36" s="50">
        <v>2418</v>
      </c>
      <c r="G36" s="51">
        <v>1644240</v>
      </c>
      <c r="H36" s="34"/>
      <c r="I36" s="34"/>
    </row>
    <row r="37" spans="1:9" s="32" customFormat="1" x14ac:dyDescent="0.25">
      <c r="A37" s="52"/>
      <c r="B37" s="53"/>
      <c r="C37" s="54"/>
      <c r="D37" s="49" t="s">
        <v>218</v>
      </c>
      <c r="E37" s="48" t="s">
        <v>219</v>
      </c>
      <c r="F37" s="50">
        <v>68</v>
      </c>
      <c r="G37" s="51">
        <v>46240</v>
      </c>
      <c r="H37" s="34"/>
      <c r="I37" s="34"/>
    </row>
    <row r="38" spans="1:9" s="32" customFormat="1" x14ac:dyDescent="0.25">
      <c r="A38" s="52"/>
      <c r="B38" s="53"/>
      <c r="C38" s="54"/>
      <c r="D38" s="49" t="s">
        <v>220</v>
      </c>
      <c r="E38" s="48" t="s">
        <v>221</v>
      </c>
      <c r="F38" s="50">
        <v>349</v>
      </c>
      <c r="G38" s="51">
        <v>237320</v>
      </c>
      <c r="H38" s="34"/>
      <c r="I38" s="34"/>
    </row>
    <row r="39" spans="1:9" s="32" customFormat="1" x14ac:dyDescent="0.25">
      <c r="A39" s="52"/>
      <c r="B39" s="53"/>
      <c r="C39" s="55" t="s">
        <v>270</v>
      </c>
      <c r="D39" s="56"/>
      <c r="E39" s="56"/>
      <c r="F39" s="57">
        <v>4321</v>
      </c>
      <c r="G39" s="58">
        <v>2958784</v>
      </c>
      <c r="H39" s="34"/>
      <c r="I39" s="34"/>
    </row>
    <row r="40" spans="1:9" s="32" customFormat="1" x14ac:dyDescent="0.25">
      <c r="A40" s="59">
        <v>4</v>
      </c>
      <c r="B40" s="47">
        <v>430038</v>
      </c>
      <c r="C40" s="48" t="s">
        <v>313</v>
      </c>
      <c r="D40" s="49" t="s">
        <v>194</v>
      </c>
      <c r="E40" s="48" t="s">
        <v>195</v>
      </c>
      <c r="F40" s="50">
        <v>1625</v>
      </c>
      <c r="G40" s="51">
        <v>1105000</v>
      </c>
      <c r="H40" s="34"/>
      <c r="I40" s="34"/>
    </row>
    <row r="41" spans="1:9" s="32" customFormat="1" x14ac:dyDescent="0.25">
      <c r="A41" s="52"/>
      <c r="B41" s="53"/>
      <c r="C41" s="54"/>
      <c r="D41" s="49" t="s">
        <v>196</v>
      </c>
      <c r="E41" s="48" t="s">
        <v>197</v>
      </c>
      <c r="F41" s="50">
        <v>1</v>
      </c>
      <c r="G41" s="51">
        <v>2544</v>
      </c>
      <c r="H41" s="34"/>
      <c r="I41" s="34"/>
    </row>
    <row r="42" spans="1:9" s="32" customFormat="1" x14ac:dyDescent="0.25">
      <c r="A42" s="52"/>
      <c r="B42" s="53"/>
      <c r="C42" s="55" t="s">
        <v>314</v>
      </c>
      <c r="D42" s="56"/>
      <c r="E42" s="56"/>
      <c r="F42" s="57">
        <v>1626</v>
      </c>
      <c r="G42" s="58">
        <v>1107544</v>
      </c>
      <c r="H42" s="34"/>
      <c r="I42" s="34"/>
    </row>
    <row r="43" spans="1:9" s="32" customFormat="1" x14ac:dyDescent="0.25">
      <c r="A43" s="59">
        <v>5</v>
      </c>
      <c r="B43" s="47">
        <v>430042</v>
      </c>
      <c r="C43" s="48" t="s">
        <v>271</v>
      </c>
      <c r="D43" s="49" t="s">
        <v>194</v>
      </c>
      <c r="E43" s="48" t="s">
        <v>195</v>
      </c>
      <c r="F43" s="50">
        <v>1222</v>
      </c>
      <c r="G43" s="51">
        <v>830960</v>
      </c>
      <c r="H43" s="34"/>
      <c r="I43" s="34"/>
    </row>
    <row r="44" spans="1:9" s="32" customFormat="1" ht="13.5" customHeight="1" x14ac:dyDescent="0.25">
      <c r="A44" s="52"/>
      <c r="B44" s="53"/>
      <c r="C44" s="54"/>
      <c r="D44" s="49" t="s">
        <v>220</v>
      </c>
      <c r="E44" s="48" t="s">
        <v>221</v>
      </c>
      <c r="F44" s="50">
        <v>178</v>
      </c>
      <c r="G44" s="51">
        <v>121040</v>
      </c>
      <c r="H44" s="34"/>
      <c r="I44" s="34"/>
    </row>
    <row r="45" spans="1:9" s="32" customFormat="1" x14ac:dyDescent="0.25">
      <c r="A45" s="52"/>
      <c r="B45" s="53"/>
      <c r="C45" s="55" t="s">
        <v>272</v>
      </c>
      <c r="D45" s="56"/>
      <c r="E45" s="56"/>
      <c r="F45" s="57">
        <v>1400</v>
      </c>
      <c r="G45" s="58">
        <v>952000</v>
      </c>
      <c r="H45" s="34"/>
      <c r="I45" s="34"/>
    </row>
    <row r="46" spans="1:9" s="32" customFormat="1" ht="14.25" customHeight="1" x14ac:dyDescent="0.25">
      <c r="A46" s="59">
        <v>6</v>
      </c>
      <c r="B46" s="47">
        <v>430074</v>
      </c>
      <c r="C46" s="48" t="s">
        <v>319</v>
      </c>
      <c r="D46" s="49" t="s">
        <v>194</v>
      </c>
      <c r="E46" s="48" t="s">
        <v>195</v>
      </c>
      <c r="F46" s="50">
        <v>73</v>
      </c>
      <c r="G46" s="51">
        <v>49640</v>
      </c>
      <c r="H46" s="34"/>
      <c r="I46" s="34"/>
    </row>
    <row r="47" spans="1:9" s="32" customFormat="1" x14ac:dyDescent="0.25">
      <c r="A47" s="52"/>
      <c r="B47" s="53"/>
      <c r="C47" s="54"/>
      <c r="D47" s="49" t="s">
        <v>206</v>
      </c>
      <c r="E47" s="48" t="s">
        <v>207</v>
      </c>
      <c r="F47" s="50">
        <v>1</v>
      </c>
      <c r="G47" s="51">
        <v>680</v>
      </c>
      <c r="H47" s="34"/>
      <c r="I47" s="34"/>
    </row>
    <row r="48" spans="1:9" s="32" customFormat="1" x14ac:dyDescent="0.25">
      <c r="A48" s="52"/>
      <c r="B48" s="53"/>
      <c r="C48" s="54"/>
      <c r="D48" s="49" t="s">
        <v>212</v>
      </c>
      <c r="E48" s="48" t="s">
        <v>213</v>
      </c>
      <c r="F48" s="50">
        <v>58</v>
      </c>
      <c r="G48" s="51">
        <v>39440</v>
      </c>
      <c r="H48" s="34"/>
      <c r="I48" s="34"/>
    </row>
    <row r="49" spans="1:9" s="32" customFormat="1" x14ac:dyDescent="0.25">
      <c r="A49" s="52"/>
      <c r="B49" s="53"/>
      <c r="C49" s="54"/>
      <c r="D49" s="49" t="s">
        <v>218</v>
      </c>
      <c r="E49" s="48" t="s">
        <v>219</v>
      </c>
      <c r="F49" s="50">
        <v>23</v>
      </c>
      <c r="G49" s="51">
        <v>15640</v>
      </c>
      <c r="H49" s="34"/>
      <c r="I49" s="34"/>
    </row>
    <row r="50" spans="1:9" s="32" customFormat="1" ht="12.75" customHeight="1" x14ac:dyDescent="0.25">
      <c r="A50" s="52"/>
      <c r="B50" s="53"/>
      <c r="C50" s="54"/>
      <c r="D50" s="49" t="s">
        <v>220</v>
      </c>
      <c r="E50" s="48" t="s">
        <v>221</v>
      </c>
      <c r="F50" s="50">
        <v>34</v>
      </c>
      <c r="G50" s="51">
        <v>23120</v>
      </c>
      <c r="H50" s="34"/>
      <c r="I50" s="34"/>
    </row>
    <row r="51" spans="1:9" s="32" customFormat="1" x14ac:dyDescent="0.25">
      <c r="A51" s="52"/>
      <c r="B51" s="53"/>
      <c r="C51" s="55" t="s">
        <v>320</v>
      </c>
      <c r="D51" s="56"/>
      <c r="E51" s="56"/>
      <c r="F51" s="57">
        <v>189</v>
      </c>
      <c r="G51" s="58">
        <v>128520</v>
      </c>
      <c r="H51" s="34"/>
      <c r="I51" s="34"/>
    </row>
    <row r="52" spans="1:9" s="32" customFormat="1" ht="14.25" customHeight="1" x14ac:dyDescent="0.25">
      <c r="A52" s="59">
        <v>7</v>
      </c>
      <c r="B52" s="47">
        <v>430083</v>
      </c>
      <c r="C52" s="48" t="s">
        <v>321</v>
      </c>
      <c r="D52" s="49" t="s">
        <v>194</v>
      </c>
      <c r="E52" s="48" t="s">
        <v>195</v>
      </c>
      <c r="F52" s="50">
        <v>11</v>
      </c>
      <c r="G52" s="51">
        <v>7480</v>
      </c>
      <c r="H52" s="34"/>
      <c r="I52" s="34"/>
    </row>
    <row r="53" spans="1:9" s="32" customFormat="1" ht="12.75" customHeight="1" x14ac:dyDescent="0.25">
      <c r="A53" s="52"/>
      <c r="B53" s="53"/>
      <c r="C53" s="54"/>
      <c r="D53" s="49" t="s">
        <v>212</v>
      </c>
      <c r="E53" s="48" t="s">
        <v>213</v>
      </c>
      <c r="F53" s="50">
        <v>26</v>
      </c>
      <c r="G53" s="51">
        <v>17680</v>
      </c>
      <c r="H53" s="34"/>
      <c r="I53" s="34"/>
    </row>
    <row r="54" spans="1:9" s="32" customFormat="1" x14ac:dyDescent="0.25">
      <c r="A54" s="52"/>
      <c r="B54" s="53"/>
      <c r="C54" s="54"/>
      <c r="D54" s="49" t="s">
        <v>218</v>
      </c>
      <c r="E54" s="48" t="s">
        <v>219</v>
      </c>
      <c r="F54" s="50">
        <v>8</v>
      </c>
      <c r="G54" s="51">
        <v>5440</v>
      </c>
      <c r="H54" s="34"/>
      <c r="I54" s="34"/>
    </row>
    <row r="55" spans="1:9" s="32" customFormat="1" x14ac:dyDescent="0.25">
      <c r="A55" s="52"/>
      <c r="B55" s="53"/>
      <c r="C55" s="54"/>
      <c r="D55" s="49" t="s">
        <v>220</v>
      </c>
      <c r="E55" s="48" t="s">
        <v>221</v>
      </c>
      <c r="F55" s="50">
        <v>23</v>
      </c>
      <c r="G55" s="51">
        <v>15640</v>
      </c>
      <c r="H55" s="34"/>
      <c r="I55" s="34"/>
    </row>
    <row r="56" spans="1:9" s="32" customFormat="1" x14ac:dyDescent="0.25">
      <c r="A56" s="52"/>
      <c r="B56" s="53"/>
      <c r="C56" s="55" t="s">
        <v>322</v>
      </c>
      <c r="D56" s="56"/>
      <c r="E56" s="56"/>
      <c r="F56" s="57">
        <v>68</v>
      </c>
      <c r="G56" s="58">
        <v>46240</v>
      </c>
      <c r="H56" s="34"/>
      <c r="I56" s="34"/>
    </row>
    <row r="57" spans="1:9" s="32" customFormat="1" ht="13.5" customHeight="1" x14ac:dyDescent="0.25">
      <c r="A57" s="59">
        <v>8</v>
      </c>
      <c r="B57" s="47">
        <v>430105</v>
      </c>
      <c r="C57" s="48" t="s">
        <v>323</v>
      </c>
      <c r="D57" s="49" t="s">
        <v>194</v>
      </c>
      <c r="E57" s="48" t="s">
        <v>195</v>
      </c>
      <c r="F57" s="50">
        <v>13</v>
      </c>
      <c r="G57" s="51">
        <v>8321.17</v>
      </c>
      <c r="H57" s="34"/>
      <c r="I57" s="34"/>
    </row>
    <row r="58" spans="1:9" s="32" customFormat="1" x14ac:dyDescent="0.25">
      <c r="A58" s="52"/>
      <c r="B58" s="53"/>
      <c r="C58" s="54"/>
      <c r="D58" s="49" t="s">
        <v>208</v>
      </c>
      <c r="E58" s="48" t="s">
        <v>209</v>
      </c>
      <c r="F58" s="50">
        <v>2</v>
      </c>
      <c r="G58" s="51">
        <v>1280.18</v>
      </c>
      <c r="H58" s="34"/>
      <c r="I58" s="34"/>
    </row>
    <row r="59" spans="1:9" s="32" customFormat="1" ht="13.5" customHeight="1" x14ac:dyDescent="0.25">
      <c r="A59" s="52"/>
      <c r="B59" s="53"/>
      <c r="C59" s="54"/>
      <c r="D59" s="49" t="s">
        <v>210</v>
      </c>
      <c r="E59" s="48" t="s">
        <v>211</v>
      </c>
      <c r="F59" s="50">
        <v>2</v>
      </c>
      <c r="G59" s="51">
        <v>1280.18</v>
      </c>
      <c r="H59" s="34"/>
      <c r="I59" s="34"/>
    </row>
    <row r="60" spans="1:9" s="32" customFormat="1" x14ac:dyDescent="0.25">
      <c r="A60" s="52"/>
      <c r="B60" s="53"/>
      <c r="C60" s="54"/>
      <c r="D60" s="49" t="s">
        <v>214</v>
      </c>
      <c r="E60" s="48" t="s">
        <v>215</v>
      </c>
      <c r="F60" s="50">
        <v>32</v>
      </c>
      <c r="G60" s="51">
        <v>20482.88</v>
      </c>
      <c r="H60" s="34"/>
      <c r="I60" s="34"/>
    </row>
    <row r="61" spans="1:9" s="32" customFormat="1" x14ac:dyDescent="0.25">
      <c r="A61" s="52"/>
      <c r="B61" s="53"/>
      <c r="C61" s="54"/>
      <c r="D61" s="49" t="s">
        <v>218</v>
      </c>
      <c r="E61" s="48" t="s">
        <v>219</v>
      </c>
      <c r="F61" s="50">
        <v>14</v>
      </c>
      <c r="G61" s="51">
        <v>8961.26</v>
      </c>
      <c r="H61" s="34"/>
      <c r="I61" s="34"/>
    </row>
    <row r="62" spans="1:9" s="32" customFormat="1" x14ac:dyDescent="0.25">
      <c r="A62" s="52"/>
      <c r="B62" s="53"/>
      <c r="C62" s="54"/>
      <c r="D62" s="49" t="s">
        <v>220</v>
      </c>
      <c r="E62" s="48" t="s">
        <v>221</v>
      </c>
      <c r="F62" s="50">
        <v>34</v>
      </c>
      <c r="G62" s="51">
        <v>21763.06</v>
      </c>
      <c r="H62" s="34"/>
      <c r="I62" s="34"/>
    </row>
    <row r="63" spans="1:9" s="32" customFormat="1" x14ac:dyDescent="0.25">
      <c r="A63" s="52"/>
      <c r="B63" s="53"/>
      <c r="C63" s="55" t="s">
        <v>324</v>
      </c>
      <c r="D63" s="56"/>
      <c r="E63" s="56"/>
      <c r="F63" s="57">
        <v>97</v>
      </c>
      <c r="G63" s="58">
        <v>62088.73000000001</v>
      </c>
      <c r="H63" s="34"/>
      <c r="I63" s="34"/>
    </row>
    <row r="64" spans="1:9" s="32" customFormat="1" x14ac:dyDescent="0.25">
      <c r="A64" s="59">
        <v>9</v>
      </c>
      <c r="B64" s="47">
        <v>430116</v>
      </c>
      <c r="C64" s="48" t="s">
        <v>325</v>
      </c>
      <c r="D64" s="49" t="s">
        <v>194</v>
      </c>
      <c r="E64" s="48" t="s">
        <v>195</v>
      </c>
      <c r="F64" s="50">
        <v>247</v>
      </c>
      <c r="G64" s="51">
        <v>167960</v>
      </c>
      <c r="H64" s="34"/>
      <c r="I64" s="34"/>
    </row>
    <row r="65" spans="1:9" s="32" customFormat="1" ht="13.5" customHeight="1" x14ac:dyDescent="0.25">
      <c r="A65" s="52"/>
      <c r="B65" s="53"/>
      <c r="C65" s="54"/>
      <c r="D65" s="49" t="s">
        <v>212</v>
      </c>
      <c r="E65" s="48" t="s">
        <v>213</v>
      </c>
      <c r="F65" s="50">
        <v>5</v>
      </c>
      <c r="G65" s="51">
        <v>3400</v>
      </c>
      <c r="H65" s="34"/>
      <c r="I65" s="34"/>
    </row>
    <row r="66" spans="1:9" s="32" customFormat="1" x14ac:dyDescent="0.25">
      <c r="A66" s="52"/>
      <c r="B66" s="53"/>
      <c r="C66" s="54"/>
      <c r="D66" s="49" t="s">
        <v>218</v>
      </c>
      <c r="E66" s="48" t="s">
        <v>219</v>
      </c>
      <c r="F66" s="50">
        <v>5</v>
      </c>
      <c r="G66" s="51">
        <v>3400</v>
      </c>
      <c r="H66" s="34"/>
      <c r="I66" s="34"/>
    </row>
    <row r="67" spans="1:9" s="32" customFormat="1" x14ac:dyDescent="0.25">
      <c r="A67" s="52"/>
      <c r="B67" s="53"/>
      <c r="C67" s="55" t="s">
        <v>326</v>
      </c>
      <c r="D67" s="56"/>
      <c r="E67" s="56"/>
      <c r="F67" s="57">
        <v>257</v>
      </c>
      <c r="G67" s="58">
        <v>174760</v>
      </c>
      <c r="H67" s="34"/>
      <c r="I67" s="34"/>
    </row>
    <row r="68" spans="1:9" s="32" customFormat="1" x14ac:dyDescent="0.25">
      <c r="A68" s="59">
        <v>10</v>
      </c>
      <c r="B68" s="47">
        <v>430121</v>
      </c>
      <c r="C68" s="48" t="s">
        <v>327</v>
      </c>
      <c r="D68" s="49" t="s">
        <v>194</v>
      </c>
      <c r="E68" s="48" t="s">
        <v>195</v>
      </c>
      <c r="F68" s="50">
        <v>65</v>
      </c>
      <c r="G68" s="51">
        <v>44200</v>
      </c>
      <c r="H68" s="34"/>
      <c r="I68" s="34"/>
    </row>
    <row r="69" spans="1:9" s="32" customFormat="1" x14ac:dyDescent="0.25">
      <c r="A69" s="52"/>
      <c r="B69" s="53"/>
      <c r="C69" s="54"/>
      <c r="D69" s="49" t="s">
        <v>204</v>
      </c>
      <c r="E69" s="48" t="s">
        <v>205</v>
      </c>
      <c r="F69" s="50">
        <v>2</v>
      </c>
      <c r="G69" s="51">
        <v>1360</v>
      </c>
      <c r="H69" s="34"/>
      <c r="I69" s="34"/>
    </row>
    <row r="70" spans="1:9" s="32" customFormat="1" ht="12.75" customHeight="1" x14ac:dyDescent="0.25">
      <c r="A70" s="52"/>
      <c r="B70" s="53"/>
      <c r="C70" s="54"/>
      <c r="D70" s="49" t="s">
        <v>218</v>
      </c>
      <c r="E70" s="48" t="s">
        <v>219</v>
      </c>
      <c r="F70" s="50">
        <v>3</v>
      </c>
      <c r="G70" s="51">
        <v>2040</v>
      </c>
      <c r="H70" s="34"/>
      <c r="I70" s="34"/>
    </row>
    <row r="71" spans="1:9" s="32" customFormat="1" x14ac:dyDescent="0.25">
      <c r="A71" s="52"/>
      <c r="B71" s="53"/>
      <c r="C71" s="54"/>
      <c r="D71" s="49" t="s">
        <v>220</v>
      </c>
      <c r="E71" s="48" t="s">
        <v>221</v>
      </c>
      <c r="F71" s="50">
        <v>5</v>
      </c>
      <c r="G71" s="51">
        <v>3400</v>
      </c>
      <c r="H71" s="34"/>
      <c r="I71" s="34"/>
    </row>
    <row r="72" spans="1:9" s="32" customFormat="1" ht="14.25" customHeight="1" x14ac:dyDescent="0.25">
      <c r="A72" s="52"/>
      <c r="B72" s="53"/>
      <c r="C72" s="55" t="s">
        <v>328</v>
      </c>
      <c r="D72" s="56"/>
      <c r="E72" s="56"/>
      <c r="F72" s="57">
        <v>75</v>
      </c>
      <c r="G72" s="58">
        <v>51000</v>
      </c>
      <c r="H72" s="34"/>
      <c r="I72" s="34"/>
    </row>
    <row r="73" spans="1:9" s="32" customFormat="1" x14ac:dyDescent="0.25">
      <c r="A73" s="59">
        <v>11</v>
      </c>
      <c r="B73" s="47">
        <v>430135</v>
      </c>
      <c r="C73" s="48" t="s">
        <v>275</v>
      </c>
      <c r="D73" s="49" t="s">
        <v>194</v>
      </c>
      <c r="E73" s="48" t="s">
        <v>195</v>
      </c>
      <c r="F73" s="50">
        <v>3283</v>
      </c>
      <c r="G73" s="51">
        <v>2232440</v>
      </c>
      <c r="H73" s="34"/>
      <c r="I73" s="34"/>
    </row>
    <row r="74" spans="1:9" s="32" customFormat="1" ht="24" x14ac:dyDescent="0.25">
      <c r="A74" s="52"/>
      <c r="B74" s="53"/>
      <c r="C74" s="54"/>
      <c r="D74" s="49" t="s">
        <v>212</v>
      </c>
      <c r="E74" s="48" t="s">
        <v>213</v>
      </c>
      <c r="F74" s="50">
        <v>2120</v>
      </c>
      <c r="G74" s="51">
        <v>1441600</v>
      </c>
      <c r="H74" s="34"/>
      <c r="I74" s="34"/>
    </row>
    <row r="75" spans="1:9" s="32" customFormat="1" x14ac:dyDescent="0.25">
      <c r="A75" s="52"/>
      <c r="B75" s="53"/>
      <c r="C75" s="54"/>
      <c r="D75" s="49" t="s">
        <v>218</v>
      </c>
      <c r="E75" s="48" t="s">
        <v>219</v>
      </c>
      <c r="F75" s="50">
        <v>1050</v>
      </c>
      <c r="G75" s="51">
        <v>714000</v>
      </c>
      <c r="H75" s="34"/>
      <c r="I75" s="34"/>
    </row>
    <row r="76" spans="1:9" s="32" customFormat="1" x14ac:dyDescent="0.25">
      <c r="A76" s="52"/>
      <c r="B76" s="53"/>
      <c r="C76" s="54"/>
      <c r="D76" s="49" t="s">
        <v>220</v>
      </c>
      <c r="E76" s="48" t="s">
        <v>221</v>
      </c>
      <c r="F76" s="50">
        <v>1116</v>
      </c>
      <c r="G76" s="51">
        <v>758880</v>
      </c>
      <c r="H76" s="34"/>
      <c r="I76" s="34"/>
    </row>
    <row r="77" spans="1:9" s="32" customFormat="1" x14ac:dyDescent="0.25">
      <c r="A77" s="52"/>
      <c r="B77" s="53"/>
      <c r="C77" s="55" t="s">
        <v>276</v>
      </c>
      <c r="D77" s="56"/>
      <c r="E77" s="56"/>
      <c r="F77" s="57">
        <v>7569</v>
      </c>
      <c r="G77" s="58">
        <v>5146920</v>
      </c>
      <c r="H77" s="34"/>
      <c r="I77" s="34"/>
    </row>
    <row r="78" spans="1:9" s="32" customFormat="1" x14ac:dyDescent="0.25">
      <c r="A78" s="59">
        <v>12</v>
      </c>
      <c r="B78" s="47">
        <v>430141</v>
      </c>
      <c r="C78" s="48" t="s">
        <v>277</v>
      </c>
      <c r="D78" s="49" t="s">
        <v>194</v>
      </c>
      <c r="E78" s="48" t="s">
        <v>195</v>
      </c>
      <c r="F78" s="50">
        <v>1416</v>
      </c>
      <c r="G78" s="51">
        <v>962880</v>
      </c>
      <c r="H78" s="34"/>
      <c r="I78" s="34"/>
    </row>
    <row r="79" spans="1:9" s="32" customFormat="1" ht="24" x14ac:dyDescent="0.25">
      <c r="A79" s="52"/>
      <c r="B79" s="53"/>
      <c r="C79" s="54"/>
      <c r="D79" s="49" t="s">
        <v>212</v>
      </c>
      <c r="E79" s="48" t="s">
        <v>213</v>
      </c>
      <c r="F79" s="50">
        <v>661</v>
      </c>
      <c r="G79" s="51">
        <v>449480</v>
      </c>
      <c r="H79" s="34"/>
      <c r="I79" s="34"/>
    </row>
    <row r="80" spans="1:9" s="32" customFormat="1" x14ac:dyDescent="0.25">
      <c r="A80" s="52"/>
      <c r="B80" s="53"/>
      <c r="C80" s="54"/>
      <c r="D80" s="49" t="s">
        <v>218</v>
      </c>
      <c r="E80" s="48" t="s">
        <v>219</v>
      </c>
      <c r="F80" s="50">
        <v>44</v>
      </c>
      <c r="G80" s="51">
        <v>29920</v>
      </c>
      <c r="H80" s="34"/>
      <c r="I80" s="34"/>
    </row>
    <row r="81" spans="1:9" s="32" customFormat="1" x14ac:dyDescent="0.25">
      <c r="A81" s="52"/>
      <c r="B81" s="53"/>
      <c r="C81" s="54"/>
      <c r="D81" s="49" t="s">
        <v>220</v>
      </c>
      <c r="E81" s="48" t="s">
        <v>221</v>
      </c>
      <c r="F81" s="50">
        <v>288</v>
      </c>
      <c r="G81" s="51">
        <v>195840</v>
      </c>
      <c r="H81" s="34"/>
      <c r="I81" s="34"/>
    </row>
    <row r="82" spans="1:9" s="32" customFormat="1" x14ac:dyDescent="0.25">
      <c r="A82" s="52"/>
      <c r="B82" s="53"/>
      <c r="C82" s="55" t="s">
        <v>278</v>
      </c>
      <c r="D82" s="56"/>
      <c r="E82" s="56"/>
      <c r="F82" s="57">
        <v>2409</v>
      </c>
      <c r="G82" s="58">
        <v>1638120</v>
      </c>
      <c r="H82" s="34"/>
      <c r="I82" s="34"/>
    </row>
    <row r="83" spans="1:9" s="32" customFormat="1" x14ac:dyDescent="0.25">
      <c r="A83" s="60">
        <v>13</v>
      </c>
      <c r="B83" s="47">
        <v>430162</v>
      </c>
      <c r="C83" s="48" t="s">
        <v>329</v>
      </c>
      <c r="D83" s="49" t="s">
        <v>194</v>
      </c>
      <c r="E83" s="48" t="s">
        <v>195</v>
      </c>
      <c r="F83" s="50">
        <v>10</v>
      </c>
      <c r="G83" s="51">
        <v>6800</v>
      </c>
      <c r="H83" s="34"/>
      <c r="I83" s="34"/>
    </row>
    <row r="84" spans="1:9" s="32" customFormat="1" x14ac:dyDescent="0.25">
      <c r="A84" s="61"/>
      <c r="B84" s="53"/>
      <c r="C84" s="54"/>
      <c r="D84" s="49" t="s">
        <v>204</v>
      </c>
      <c r="E84" s="48" t="s">
        <v>205</v>
      </c>
      <c r="F84" s="50">
        <v>1</v>
      </c>
      <c r="G84" s="51">
        <v>680</v>
      </c>
      <c r="H84" s="34"/>
      <c r="I84" s="34"/>
    </row>
    <row r="85" spans="1:9" s="32" customFormat="1" ht="12.75" customHeight="1" x14ac:dyDescent="0.25">
      <c r="A85" s="61"/>
      <c r="B85" s="53"/>
      <c r="C85" s="54"/>
      <c r="D85" s="49" t="s">
        <v>208</v>
      </c>
      <c r="E85" s="48" t="s">
        <v>209</v>
      </c>
      <c r="F85" s="50">
        <v>1</v>
      </c>
      <c r="G85" s="51">
        <v>680</v>
      </c>
      <c r="H85" s="34"/>
      <c r="I85" s="34"/>
    </row>
    <row r="86" spans="1:9" s="32" customFormat="1" ht="24" x14ac:dyDescent="0.25">
      <c r="A86" s="61"/>
      <c r="B86" s="53"/>
      <c r="C86" s="54"/>
      <c r="D86" s="49" t="s">
        <v>216</v>
      </c>
      <c r="E86" s="48" t="s">
        <v>217</v>
      </c>
      <c r="F86" s="50">
        <v>5</v>
      </c>
      <c r="G86" s="51">
        <v>3400</v>
      </c>
      <c r="H86" s="34"/>
      <c r="I86" s="34"/>
    </row>
    <row r="87" spans="1:9" s="32" customFormat="1" x14ac:dyDescent="0.25">
      <c r="A87" s="61"/>
      <c r="B87" s="53"/>
      <c r="C87" s="54"/>
      <c r="D87" s="49" t="s">
        <v>218</v>
      </c>
      <c r="E87" s="48" t="s">
        <v>219</v>
      </c>
      <c r="F87" s="50">
        <v>1</v>
      </c>
      <c r="G87" s="51">
        <v>680</v>
      </c>
      <c r="H87" s="34"/>
      <c r="I87" s="34"/>
    </row>
    <row r="88" spans="1:9" s="32" customFormat="1" ht="13.5" customHeight="1" x14ac:dyDescent="0.25">
      <c r="A88" s="62"/>
      <c r="B88" s="53"/>
      <c r="C88" s="55" t="s">
        <v>330</v>
      </c>
      <c r="D88" s="56"/>
      <c r="E88" s="56"/>
      <c r="F88" s="57">
        <v>18</v>
      </c>
      <c r="G88" s="58">
        <v>12240</v>
      </c>
      <c r="H88" s="34"/>
      <c r="I88" s="34"/>
    </row>
    <row r="89" spans="1:9" s="32" customFormat="1" x14ac:dyDescent="0.25">
      <c r="A89" s="59">
        <v>14</v>
      </c>
      <c r="B89" s="47">
        <v>430167</v>
      </c>
      <c r="C89" s="48" t="s">
        <v>279</v>
      </c>
      <c r="D89" s="49" t="s">
        <v>194</v>
      </c>
      <c r="E89" s="48" t="s">
        <v>195</v>
      </c>
      <c r="F89" s="50">
        <v>324</v>
      </c>
      <c r="G89" s="51">
        <v>220320</v>
      </c>
      <c r="H89" s="34"/>
      <c r="I89" s="34"/>
    </row>
    <row r="90" spans="1:9" s="32" customFormat="1" ht="24" x14ac:dyDescent="0.25">
      <c r="A90" s="52"/>
      <c r="B90" s="53"/>
      <c r="C90" s="54"/>
      <c r="D90" s="49" t="s">
        <v>212</v>
      </c>
      <c r="E90" s="48" t="s">
        <v>213</v>
      </c>
      <c r="F90" s="50">
        <v>1</v>
      </c>
      <c r="G90" s="51">
        <v>680</v>
      </c>
      <c r="H90" s="34"/>
      <c r="I90" s="34"/>
    </row>
    <row r="91" spans="1:9" s="32" customFormat="1" x14ac:dyDescent="0.25">
      <c r="A91" s="52"/>
      <c r="B91" s="53"/>
      <c r="C91" s="54"/>
      <c r="D91" s="49" t="s">
        <v>218</v>
      </c>
      <c r="E91" s="48" t="s">
        <v>219</v>
      </c>
      <c r="F91" s="50">
        <v>74</v>
      </c>
      <c r="G91" s="51">
        <v>50320</v>
      </c>
      <c r="H91" s="34"/>
      <c r="I91" s="34"/>
    </row>
    <row r="92" spans="1:9" s="32" customFormat="1" x14ac:dyDescent="0.25">
      <c r="A92" s="52"/>
      <c r="B92" s="53"/>
      <c r="C92" s="54"/>
      <c r="D92" s="49" t="s">
        <v>220</v>
      </c>
      <c r="E92" s="48" t="s">
        <v>221</v>
      </c>
      <c r="F92" s="50">
        <v>96</v>
      </c>
      <c r="G92" s="51">
        <v>65280</v>
      </c>
      <c r="H92" s="34"/>
      <c r="I92" s="34"/>
    </row>
    <row r="93" spans="1:9" s="32" customFormat="1" x14ac:dyDescent="0.25">
      <c r="A93" s="52"/>
      <c r="B93" s="53"/>
      <c r="C93" s="55" t="s">
        <v>280</v>
      </c>
      <c r="D93" s="56"/>
      <c r="E93" s="56"/>
      <c r="F93" s="57">
        <v>495</v>
      </c>
      <c r="G93" s="58">
        <v>336600</v>
      </c>
      <c r="H93" s="34"/>
      <c r="I93" s="34"/>
    </row>
    <row r="94" spans="1:9" s="32" customFormat="1" ht="24" x14ac:dyDescent="0.25">
      <c r="A94" s="59">
        <v>15</v>
      </c>
      <c r="B94" s="47">
        <v>430183</v>
      </c>
      <c r="C94" s="48" t="s">
        <v>331</v>
      </c>
      <c r="D94" s="49" t="s">
        <v>212</v>
      </c>
      <c r="E94" s="48" t="s">
        <v>213</v>
      </c>
      <c r="F94" s="50">
        <v>470</v>
      </c>
      <c r="G94" s="51">
        <v>319600</v>
      </c>
      <c r="H94" s="34"/>
      <c r="I94" s="34"/>
    </row>
    <row r="95" spans="1:9" s="32" customFormat="1" x14ac:dyDescent="0.25">
      <c r="A95" s="52"/>
      <c r="B95" s="53"/>
      <c r="C95" s="55" t="s">
        <v>332</v>
      </c>
      <c r="D95" s="56"/>
      <c r="E95" s="56"/>
      <c r="F95" s="57">
        <v>470</v>
      </c>
      <c r="G95" s="58">
        <v>319600</v>
      </c>
      <c r="H95" s="34"/>
      <c r="I95" s="34"/>
    </row>
    <row r="96" spans="1:9" s="32" customFormat="1" ht="12.75" customHeight="1" x14ac:dyDescent="0.25">
      <c r="A96" s="59">
        <v>16</v>
      </c>
      <c r="B96" s="47">
        <v>430195</v>
      </c>
      <c r="C96" s="48" t="s">
        <v>281</v>
      </c>
      <c r="D96" s="49" t="s">
        <v>194</v>
      </c>
      <c r="E96" s="48" t="s">
        <v>195</v>
      </c>
      <c r="F96" s="50">
        <v>190</v>
      </c>
      <c r="G96" s="51">
        <v>129200</v>
      </c>
      <c r="H96" s="34"/>
      <c r="I96" s="34"/>
    </row>
    <row r="97" spans="1:9" s="32" customFormat="1" ht="13.5" customHeight="1" x14ac:dyDescent="0.25">
      <c r="A97" s="52"/>
      <c r="B97" s="53"/>
      <c r="C97" s="54"/>
      <c r="D97" s="49" t="s">
        <v>200</v>
      </c>
      <c r="E97" s="48" t="s">
        <v>201</v>
      </c>
      <c r="F97" s="50">
        <v>180</v>
      </c>
      <c r="G97" s="51">
        <v>122400</v>
      </c>
      <c r="H97" s="34"/>
      <c r="I97" s="34"/>
    </row>
    <row r="98" spans="1:9" s="32" customFormat="1" ht="13.5" customHeight="1" x14ac:dyDescent="0.25">
      <c r="A98" s="52"/>
      <c r="B98" s="53"/>
      <c r="C98" s="55" t="s">
        <v>282</v>
      </c>
      <c r="D98" s="56"/>
      <c r="E98" s="56"/>
      <c r="F98" s="57">
        <v>370</v>
      </c>
      <c r="G98" s="58">
        <v>251600</v>
      </c>
      <c r="H98" s="34"/>
      <c r="I98" s="34"/>
    </row>
    <row r="99" spans="1:9" s="32" customFormat="1" ht="14.25" customHeight="1" x14ac:dyDescent="0.25">
      <c r="A99" s="59">
        <v>17</v>
      </c>
      <c r="B99" s="47">
        <v>430212</v>
      </c>
      <c r="C99" s="48" t="s">
        <v>333</v>
      </c>
      <c r="D99" s="49" t="s">
        <v>194</v>
      </c>
      <c r="E99" s="48" t="s">
        <v>195</v>
      </c>
      <c r="F99" s="50">
        <v>70</v>
      </c>
      <c r="G99" s="51">
        <v>44806.299999999996</v>
      </c>
      <c r="H99" s="34"/>
      <c r="I99" s="34"/>
    </row>
    <row r="100" spans="1:9" s="32" customFormat="1" ht="14.25" customHeight="1" x14ac:dyDescent="0.25">
      <c r="A100" s="52"/>
      <c r="B100" s="53"/>
      <c r="C100" s="54"/>
      <c r="D100" s="49" t="s">
        <v>198</v>
      </c>
      <c r="E100" s="48" t="s">
        <v>199</v>
      </c>
      <c r="F100" s="50">
        <v>2</v>
      </c>
      <c r="G100" s="51">
        <v>1280.18</v>
      </c>
      <c r="H100" s="34"/>
      <c r="I100" s="34"/>
    </row>
    <row r="101" spans="1:9" s="32" customFormat="1" ht="24" x14ac:dyDescent="0.25">
      <c r="A101" s="52"/>
      <c r="B101" s="53"/>
      <c r="C101" s="54"/>
      <c r="D101" s="49" t="s">
        <v>212</v>
      </c>
      <c r="E101" s="48" t="s">
        <v>213</v>
      </c>
      <c r="F101" s="50">
        <v>355</v>
      </c>
      <c r="G101" s="51">
        <v>227231.95</v>
      </c>
      <c r="H101" s="34"/>
      <c r="I101" s="34"/>
    </row>
    <row r="102" spans="1:9" s="32" customFormat="1" ht="13.5" customHeight="1" x14ac:dyDescent="0.25">
      <c r="A102" s="52"/>
      <c r="B102" s="53"/>
      <c r="C102" s="54"/>
      <c r="D102" s="49" t="s">
        <v>218</v>
      </c>
      <c r="E102" s="48" t="s">
        <v>219</v>
      </c>
      <c r="F102" s="50">
        <v>107</v>
      </c>
      <c r="G102" s="51">
        <v>68489.62999999999</v>
      </c>
      <c r="H102" s="34"/>
      <c r="I102" s="34"/>
    </row>
    <row r="103" spans="1:9" s="32" customFormat="1" ht="12.75" customHeight="1" x14ac:dyDescent="0.25">
      <c r="A103" s="52"/>
      <c r="B103" s="53"/>
      <c r="C103" s="54"/>
      <c r="D103" s="49" t="s">
        <v>220</v>
      </c>
      <c r="E103" s="48" t="s">
        <v>221</v>
      </c>
      <c r="F103" s="50">
        <v>160</v>
      </c>
      <c r="G103" s="51">
        <v>102414.40000000001</v>
      </c>
      <c r="H103" s="34"/>
      <c r="I103" s="34"/>
    </row>
    <row r="104" spans="1:9" s="32" customFormat="1" ht="12.75" customHeight="1" x14ac:dyDescent="0.25">
      <c r="A104" s="52"/>
      <c r="B104" s="53"/>
      <c r="C104" s="55" t="s">
        <v>334</v>
      </c>
      <c r="D104" s="56"/>
      <c r="E104" s="56"/>
      <c r="F104" s="57">
        <v>694</v>
      </c>
      <c r="G104" s="58">
        <v>444222.46</v>
      </c>
      <c r="H104" s="34"/>
      <c r="I104" s="34"/>
    </row>
    <row r="105" spans="1:9" s="32" customFormat="1" ht="12.75" customHeight="1" x14ac:dyDescent="0.25">
      <c r="A105" s="60">
        <v>18</v>
      </c>
      <c r="B105" s="47">
        <v>430220</v>
      </c>
      <c r="C105" s="48" t="s">
        <v>335</v>
      </c>
      <c r="D105" s="49" t="s">
        <v>218</v>
      </c>
      <c r="E105" s="48" t="s">
        <v>219</v>
      </c>
      <c r="F105" s="50">
        <v>17</v>
      </c>
      <c r="G105" s="51">
        <v>11560</v>
      </c>
      <c r="H105" s="34"/>
      <c r="I105" s="34"/>
    </row>
    <row r="106" spans="1:9" s="32" customFormat="1" ht="12.75" customHeight="1" x14ac:dyDescent="0.25">
      <c r="A106" s="61"/>
      <c r="B106" s="53"/>
      <c r="C106" s="54"/>
      <c r="D106" s="49" t="s">
        <v>220</v>
      </c>
      <c r="E106" s="48" t="s">
        <v>221</v>
      </c>
      <c r="F106" s="50">
        <v>32</v>
      </c>
      <c r="G106" s="51">
        <v>21760</v>
      </c>
      <c r="H106" s="34"/>
      <c r="I106" s="34"/>
    </row>
    <row r="107" spans="1:9" s="32" customFormat="1" x14ac:dyDescent="0.25">
      <c r="A107" s="62"/>
      <c r="B107" s="53"/>
      <c r="C107" s="55" t="s">
        <v>336</v>
      </c>
      <c r="D107" s="56"/>
      <c r="E107" s="56"/>
      <c r="F107" s="57">
        <v>49</v>
      </c>
      <c r="G107" s="58">
        <v>33320</v>
      </c>
      <c r="H107" s="34"/>
      <c r="I107" s="34"/>
    </row>
    <row r="108" spans="1:9" s="32" customFormat="1" ht="15" customHeight="1" x14ac:dyDescent="0.25">
      <c r="A108" s="60">
        <v>19</v>
      </c>
      <c r="B108" s="47">
        <v>430249</v>
      </c>
      <c r="C108" s="48" t="s">
        <v>283</v>
      </c>
      <c r="D108" s="49" t="s">
        <v>194</v>
      </c>
      <c r="E108" s="48" t="s">
        <v>195</v>
      </c>
      <c r="F108" s="50">
        <v>570</v>
      </c>
      <c r="G108" s="51">
        <v>364851.30000000005</v>
      </c>
      <c r="H108" s="34"/>
      <c r="I108" s="34"/>
    </row>
    <row r="109" spans="1:9" s="32" customFormat="1" ht="24" x14ac:dyDescent="0.25">
      <c r="A109" s="61"/>
      <c r="B109" s="53"/>
      <c r="C109" s="54"/>
      <c r="D109" s="49" t="s">
        <v>212</v>
      </c>
      <c r="E109" s="48" t="s">
        <v>213</v>
      </c>
      <c r="F109" s="50">
        <v>134</v>
      </c>
      <c r="G109" s="51">
        <v>85772.06</v>
      </c>
      <c r="H109" s="34"/>
      <c r="I109" s="34"/>
    </row>
    <row r="110" spans="1:9" s="32" customFormat="1" x14ac:dyDescent="0.25">
      <c r="A110" s="52"/>
      <c r="B110" s="53"/>
      <c r="C110" s="55" t="s">
        <v>284</v>
      </c>
      <c r="D110" s="56"/>
      <c r="E110" s="56"/>
      <c r="F110" s="57">
        <v>704</v>
      </c>
      <c r="G110" s="58">
        <v>450623.36000000004</v>
      </c>
      <c r="H110" s="34"/>
      <c r="I110" s="34"/>
    </row>
    <row r="111" spans="1:9" s="32" customFormat="1" x14ac:dyDescent="0.25">
      <c r="A111" s="59">
        <v>20</v>
      </c>
      <c r="B111" s="47">
        <v>430256</v>
      </c>
      <c r="C111" s="48" t="s">
        <v>337</v>
      </c>
      <c r="D111" s="49" t="s">
        <v>194</v>
      </c>
      <c r="E111" s="48" t="s">
        <v>195</v>
      </c>
      <c r="F111" s="50">
        <v>268</v>
      </c>
      <c r="G111" s="51">
        <v>171544.11999999997</v>
      </c>
      <c r="H111" s="34"/>
      <c r="I111" s="34"/>
    </row>
    <row r="112" spans="1:9" s="32" customFormat="1" x14ac:dyDescent="0.25">
      <c r="A112" s="52"/>
      <c r="B112" s="53"/>
      <c r="C112" s="55" t="s">
        <v>338</v>
      </c>
      <c r="D112" s="56"/>
      <c r="E112" s="56"/>
      <c r="F112" s="57">
        <v>268</v>
      </c>
      <c r="G112" s="58">
        <v>171544.11999999997</v>
      </c>
      <c r="H112" s="34"/>
      <c r="I112" s="34"/>
    </row>
    <row r="113" spans="1:9" s="32" customFormat="1" ht="12.75" customHeight="1" x14ac:dyDescent="0.25">
      <c r="A113" s="59">
        <v>21</v>
      </c>
      <c r="B113" s="47">
        <v>430257</v>
      </c>
      <c r="C113" s="48" t="s">
        <v>339</v>
      </c>
      <c r="D113" s="49" t="s">
        <v>194</v>
      </c>
      <c r="E113" s="48" t="s">
        <v>195</v>
      </c>
      <c r="F113" s="50">
        <v>158</v>
      </c>
      <c r="G113" s="51">
        <v>107440</v>
      </c>
      <c r="H113" s="34"/>
      <c r="I113" s="34"/>
    </row>
    <row r="114" spans="1:9" s="32" customFormat="1" ht="13.5" customHeight="1" x14ac:dyDescent="0.25">
      <c r="A114" s="52"/>
      <c r="B114" s="53"/>
      <c r="C114" s="55" t="s">
        <v>340</v>
      </c>
      <c r="D114" s="56"/>
      <c r="E114" s="56"/>
      <c r="F114" s="57">
        <v>158</v>
      </c>
      <c r="G114" s="58">
        <v>107440</v>
      </c>
      <c r="H114" s="34"/>
      <c r="I114" s="34"/>
    </row>
    <row r="115" spans="1:9" s="32" customFormat="1" ht="13.5" customHeight="1" x14ac:dyDescent="0.25">
      <c r="A115" s="60">
        <v>22</v>
      </c>
      <c r="B115" s="47">
        <v>430260</v>
      </c>
      <c r="C115" s="48" t="s">
        <v>285</v>
      </c>
      <c r="D115" s="49" t="s">
        <v>194</v>
      </c>
      <c r="E115" s="48" t="s">
        <v>195</v>
      </c>
      <c r="F115" s="50">
        <v>331</v>
      </c>
      <c r="G115" s="51">
        <v>211869.79</v>
      </c>
      <c r="H115" s="34"/>
      <c r="I115" s="34"/>
    </row>
    <row r="116" spans="1:9" s="32" customFormat="1" ht="12.75" customHeight="1" x14ac:dyDescent="0.25">
      <c r="A116" s="61"/>
      <c r="B116" s="53"/>
      <c r="C116" s="54"/>
      <c r="D116" s="49" t="s">
        <v>208</v>
      </c>
      <c r="E116" s="48" t="s">
        <v>209</v>
      </c>
      <c r="F116" s="50">
        <v>3</v>
      </c>
      <c r="G116" s="51">
        <v>1920.27</v>
      </c>
      <c r="H116" s="34"/>
      <c r="I116" s="34"/>
    </row>
    <row r="117" spans="1:9" s="32" customFormat="1" ht="12.75" customHeight="1" x14ac:dyDescent="0.25">
      <c r="A117" s="61"/>
      <c r="B117" s="53"/>
      <c r="C117" s="54"/>
      <c r="D117" s="49" t="s">
        <v>212</v>
      </c>
      <c r="E117" s="48" t="s">
        <v>213</v>
      </c>
      <c r="F117" s="50">
        <v>162</v>
      </c>
      <c r="G117" s="51">
        <v>103694.58</v>
      </c>
      <c r="H117" s="34"/>
      <c r="I117" s="34"/>
    </row>
    <row r="118" spans="1:9" s="32" customFormat="1" x14ac:dyDescent="0.25">
      <c r="A118" s="61"/>
      <c r="B118" s="53"/>
      <c r="C118" s="54"/>
      <c r="D118" s="49" t="s">
        <v>218</v>
      </c>
      <c r="E118" s="48" t="s">
        <v>219</v>
      </c>
      <c r="F118" s="50">
        <v>49</v>
      </c>
      <c r="G118" s="51">
        <v>31364.41</v>
      </c>
      <c r="H118" s="34"/>
      <c r="I118" s="34"/>
    </row>
    <row r="119" spans="1:9" s="32" customFormat="1" ht="12.75" customHeight="1" x14ac:dyDescent="0.25">
      <c r="A119" s="62"/>
      <c r="B119" s="53"/>
      <c r="C119" s="54"/>
      <c r="D119" s="49" t="s">
        <v>220</v>
      </c>
      <c r="E119" s="48" t="s">
        <v>221</v>
      </c>
      <c r="F119" s="50">
        <v>191</v>
      </c>
      <c r="G119" s="51">
        <v>122257.19</v>
      </c>
      <c r="H119" s="34"/>
      <c r="I119" s="34"/>
    </row>
    <row r="120" spans="1:9" s="32" customFormat="1" ht="12.75" customHeight="1" x14ac:dyDescent="0.25">
      <c r="A120" s="52"/>
      <c r="B120" s="53"/>
      <c r="C120" s="55" t="s">
        <v>286</v>
      </c>
      <c r="D120" s="56"/>
      <c r="E120" s="56"/>
      <c r="F120" s="57">
        <v>736</v>
      </c>
      <c r="G120" s="58">
        <v>471106.24</v>
      </c>
      <c r="H120" s="34"/>
      <c r="I120" s="34"/>
    </row>
    <row r="121" spans="1:9" s="32" customFormat="1" x14ac:dyDescent="0.25">
      <c r="A121" s="59">
        <v>23</v>
      </c>
      <c r="B121" s="47">
        <v>430276</v>
      </c>
      <c r="C121" s="48" t="s">
        <v>341</v>
      </c>
      <c r="D121" s="49" t="s">
        <v>194</v>
      </c>
      <c r="E121" s="48" t="s">
        <v>195</v>
      </c>
      <c r="F121" s="50">
        <v>156</v>
      </c>
      <c r="G121" s="51">
        <v>99854.040000000008</v>
      </c>
      <c r="H121" s="34"/>
      <c r="I121" s="34"/>
    </row>
    <row r="122" spans="1:9" s="32" customFormat="1" x14ac:dyDescent="0.25">
      <c r="A122" s="52"/>
      <c r="B122" s="53"/>
      <c r="C122" s="55" t="s">
        <v>342</v>
      </c>
      <c r="D122" s="56"/>
      <c r="E122" s="56"/>
      <c r="F122" s="57">
        <v>156</v>
      </c>
      <c r="G122" s="58">
        <v>99854.040000000008</v>
      </c>
      <c r="H122" s="34"/>
      <c r="I122" s="34"/>
    </row>
    <row r="123" spans="1:9" s="32" customFormat="1" x14ac:dyDescent="0.25">
      <c r="A123" s="60">
        <v>24</v>
      </c>
      <c r="B123" s="47">
        <v>430285</v>
      </c>
      <c r="C123" s="48" t="s">
        <v>287</v>
      </c>
      <c r="D123" s="49" t="s">
        <v>194</v>
      </c>
      <c r="E123" s="48" t="s">
        <v>195</v>
      </c>
      <c r="F123" s="50">
        <v>1079</v>
      </c>
      <c r="G123" s="51">
        <v>690657.11</v>
      </c>
      <c r="H123" s="34"/>
      <c r="I123" s="34"/>
    </row>
    <row r="124" spans="1:9" s="32" customFormat="1" ht="14.25" customHeight="1" x14ac:dyDescent="0.25">
      <c r="A124" s="61"/>
      <c r="B124" s="53"/>
      <c r="C124" s="54"/>
      <c r="D124" s="49" t="s">
        <v>210</v>
      </c>
      <c r="E124" s="48" t="s">
        <v>211</v>
      </c>
      <c r="F124" s="50">
        <v>5</v>
      </c>
      <c r="G124" s="51">
        <v>3200.4500000000003</v>
      </c>
      <c r="H124" s="34"/>
      <c r="I124" s="34"/>
    </row>
    <row r="125" spans="1:9" s="32" customFormat="1" ht="14.25" customHeight="1" x14ac:dyDescent="0.25">
      <c r="A125" s="61"/>
      <c r="B125" s="53"/>
      <c r="C125" s="54"/>
      <c r="D125" s="49" t="s">
        <v>212</v>
      </c>
      <c r="E125" s="48" t="s">
        <v>213</v>
      </c>
      <c r="F125" s="50">
        <v>500</v>
      </c>
      <c r="G125" s="51">
        <v>320045</v>
      </c>
      <c r="H125" s="34"/>
      <c r="I125" s="34"/>
    </row>
    <row r="126" spans="1:9" s="32" customFormat="1" ht="12.75" customHeight="1" x14ac:dyDescent="0.25">
      <c r="A126" s="61"/>
      <c r="B126" s="53"/>
      <c r="C126" s="54"/>
      <c r="D126" s="49" t="s">
        <v>218</v>
      </c>
      <c r="E126" s="48" t="s">
        <v>219</v>
      </c>
      <c r="F126" s="50">
        <v>94</v>
      </c>
      <c r="G126" s="51">
        <v>60168.459999999992</v>
      </c>
      <c r="H126" s="34"/>
      <c r="I126" s="34"/>
    </row>
    <row r="127" spans="1:9" s="32" customFormat="1" x14ac:dyDescent="0.25">
      <c r="A127" s="61"/>
      <c r="B127" s="53"/>
      <c r="C127" s="54"/>
      <c r="D127" s="49" t="s">
        <v>220</v>
      </c>
      <c r="E127" s="48" t="s">
        <v>221</v>
      </c>
      <c r="F127" s="50">
        <v>205</v>
      </c>
      <c r="G127" s="51">
        <v>131218.45000000001</v>
      </c>
      <c r="H127" s="34"/>
      <c r="I127" s="34"/>
    </row>
    <row r="128" spans="1:9" s="32" customFormat="1" x14ac:dyDescent="0.25">
      <c r="A128" s="52"/>
      <c r="B128" s="53"/>
      <c r="C128" s="55" t="s">
        <v>288</v>
      </c>
      <c r="D128" s="56"/>
      <c r="E128" s="56"/>
      <c r="F128" s="57">
        <v>1883</v>
      </c>
      <c r="G128" s="58">
        <v>1205289.47</v>
      </c>
      <c r="H128" s="34"/>
      <c r="I128" s="34"/>
    </row>
    <row r="129" spans="1:9" s="32" customFormat="1" x14ac:dyDescent="0.25">
      <c r="A129" s="60">
        <v>25</v>
      </c>
      <c r="B129" s="47">
        <v>430324</v>
      </c>
      <c r="C129" s="48" t="s">
        <v>291</v>
      </c>
      <c r="D129" s="49" t="s">
        <v>194</v>
      </c>
      <c r="E129" s="48" t="s">
        <v>195</v>
      </c>
      <c r="F129" s="50">
        <v>964</v>
      </c>
      <c r="G129" s="51">
        <v>617046.76000000013</v>
      </c>
      <c r="H129" s="34"/>
      <c r="I129" s="34"/>
    </row>
    <row r="130" spans="1:9" s="32" customFormat="1" ht="12" customHeight="1" x14ac:dyDescent="0.25">
      <c r="A130" s="61"/>
      <c r="B130" s="53"/>
      <c r="C130" s="54"/>
      <c r="D130" s="49" t="s">
        <v>198</v>
      </c>
      <c r="E130" s="48" t="s">
        <v>199</v>
      </c>
      <c r="F130" s="50">
        <v>2</v>
      </c>
      <c r="G130" s="51">
        <v>1280.18</v>
      </c>
      <c r="H130" s="34"/>
      <c r="I130" s="34"/>
    </row>
    <row r="131" spans="1:9" s="32" customFormat="1" ht="12" customHeight="1" x14ac:dyDescent="0.25">
      <c r="A131" s="61"/>
      <c r="B131" s="53"/>
      <c r="C131" s="54"/>
      <c r="D131" s="49" t="s">
        <v>202</v>
      </c>
      <c r="E131" s="48" t="s">
        <v>203</v>
      </c>
      <c r="F131" s="50">
        <v>3</v>
      </c>
      <c r="G131" s="51">
        <v>1920.27</v>
      </c>
      <c r="H131" s="34"/>
      <c r="I131" s="34"/>
    </row>
    <row r="132" spans="1:9" s="32" customFormat="1" x14ac:dyDescent="0.25">
      <c r="A132" s="61"/>
      <c r="B132" s="53"/>
      <c r="C132" s="54"/>
      <c r="D132" s="49" t="s">
        <v>204</v>
      </c>
      <c r="E132" s="48" t="s">
        <v>205</v>
      </c>
      <c r="F132" s="50">
        <v>2</v>
      </c>
      <c r="G132" s="51">
        <v>1280.18</v>
      </c>
      <c r="H132" s="34"/>
      <c r="I132" s="34"/>
    </row>
    <row r="133" spans="1:9" s="32" customFormat="1" x14ac:dyDescent="0.25">
      <c r="A133" s="61"/>
      <c r="B133" s="53"/>
      <c r="C133" s="54"/>
      <c r="D133" s="49" t="s">
        <v>206</v>
      </c>
      <c r="E133" s="48" t="s">
        <v>207</v>
      </c>
      <c r="F133" s="50">
        <v>2</v>
      </c>
      <c r="G133" s="51">
        <v>1280.18</v>
      </c>
      <c r="H133" s="34"/>
      <c r="I133" s="34"/>
    </row>
    <row r="134" spans="1:9" s="32" customFormat="1" x14ac:dyDescent="0.25">
      <c r="A134" s="61"/>
      <c r="B134" s="53"/>
      <c r="C134" s="54"/>
      <c r="D134" s="49" t="s">
        <v>208</v>
      </c>
      <c r="E134" s="48" t="s">
        <v>209</v>
      </c>
      <c r="F134" s="50">
        <v>2</v>
      </c>
      <c r="G134" s="51">
        <v>1280.18</v>
      </c>
      <c r="H134" s="34"/>
      <c r="I134" s="34"/>
    </row>
    <row r="135" spans="1:9" s="32" customFormat="1" x14ac:dyDescent="0.25">
      <c r="A135" s="61"/>
      <c r="B135" s="53"/>
      <c r="C135" s="54"/>
      <c r="D135" s="49" t="s">
        <v>210</v>
      </c>
      <c r="E135" s="48" t="s">
        <v>211</v>
      </c>
      <c r="F135" s="50">
        <v>2</v>
      </c>
      <c r="G135" s="51">
        <v>1280.18</v>
      </c>
      <c r="H135" s="34"/>
      <c r="I135" s="34"/>
    </row>
    <row r="136" spans="1:9" s="32" customFormat="1" ht="24" x14ac:dyDescent="0.25">
      <c r="A136" s="61"/>
      <c r="B136" s="53"/>
      <c r="C136" s="54"/>
      <c r="D136" s="49" t="s">
        <v>212</v>
      </c>
      <c r="E136" s="48" t="s">
        <v>213</v>
      </c>
      <c r="F136" s="50">
        <v>30</v>
      </c>
      <c r="G136" s="51">
        <v>19202.7</v>
      </c>
      <c r="H136" s="34"/>
      <c r="I136" s="34"/>
    </row>
    <row r="137" spans="1:9" s="32" customFormat="1" ht="14.25" customHeight="1" x14ac:dyDescent="0.25">
      <c r="A137" s="61"/>
      <c r="B137" s="53"/>
      <c r="C137" s="54"/>
      <c r="D137" s="49" t="s">
        <v>218</v>
      </c>
      <c r="E137" s="48" t="s">
        <v>219</v>
      </c>
      <c r="F137" s="50">
        <v>74</v>
      </c>
      <c r="G137" s="51">
        <v>47366.659999999996</v>
      </c>
      <c r="H137" s="34"/>
      <c r="I137" s="34"/>
    </row>
    <row r="138" spans="1:9" s="32" customFormat="1" x14ac:dyDescent="0.25">
      <c r="A138" s="61"/>
      <c r="B138" s="53"/>
      <c r="C138" s="54"/>
      <c r="D138" s="49" t="s">
        <v>220</v>
      </c>
      <c r="E138" s="48" t="s">
        <v>221</v>
      </c>
      <c r="F138" s="50">
        <v>89</v>
      </c>
      <c r="G138" s="51">
        <v>56968.01</v>
      </c>
      <c r="H138" s="34"/>
      <c r="I138" s="34"/>
    </row>
    <row r="139" spans="1:9" s="32" customFormat="1" ht="12" customHeight="1" x14ac:dyDescent="0.25">
      <c r="A139" s="62"/>
      <c r="B139" s="53"/>
      <c r="C139" s="55" t="s">
        <v>292</v>
      </c>
      <c r="D139" s="56"/>
      <c r="E139" s="56"/>
      <c r="F139" s="57">
        <v>1170</v>
      </c>
      <c r="G139" s="58">
        <v>748905.3000000004</v>
      </c>
      <c r="H139" s="34"/>
      <c r="I139" s="34"/>
    </row>
    <row r="140" spans="1:9" s="32" customFormat="1" ht="12.75" customHeight="1" x14ac:dyDescent="0.25">
      <c r="A140" s="59">
        <v>26</v>
      </c>
      <c r="B140" s="47">
        <v>430325</v>
      </c>
      <c r="C140" s="48" t="s">
        <v>293</v>
      </c>
      <c r="D140" s="49" t="s">
        <v>194</v>
      </c>
      <c r="E140" s="48" t="s">
        <v>195</v>
      </c>
      <c r="F140" s="50">
        <v>352</v>
      </c>
      <c r="G140" s="51">
        <v>239360</v>
      </c>
      <c r="H140" s="34"/>
      <c r="I140" s="34"/>
    </row>
    <row r="141" spans="1:9" s="32" customFormat="1" x14ac:dyDescent="0.25">
      <c r="A141" s="52"/>
      <c r="B141" s="53"/>
      <c r="C141" s="54"/>
      <c r="D141" s="49" t="s">
        <v>198</v>
      </c>
      <c r="E141" s="48" t="s">
        <v>199</v>
      </c>
      <c r="F141" s="50">
        <v>2</v>
      </c>
      <c r="G141" s="51">
        <v>1360</v>
      </c>
      <c r="H141" s="34"/>
      <c r="I141" s="34"/>
    </row>
    <row r="142" spans="1:9" s="32" customFormat="1" x14ac:dyDescent="0.25">
      <c r="A142" s="52"/>
      <c r="B142" s="53"/>
      <c r="C142" s="54"/>
      <c r="D142" s="49" t="s">
        <v>204</v>
      </c>
      <c r="E142" s="48" t="s">
        <v>205</v>
      </c>
      <c r="F142" s="50">
        <v>146</v>
      </c>
      <c r="G142" s="51">
        <v>99280</v>
      </c>
      <c r="H142" s="34"/>
      <c r="I142" s="34"/>
    </row>
    <row r="143" spans="1:9" s="32" customFormat="1" ht="24" x14ac:dyDescent="0.25">
      <c r="A143" s="52"/>
      <c r="B143" s="53"/>
      <c r="C143" s="54"/>
      <c r="D143" s="49" t="s">
        <v>212</v>
      </c>
      <c r="E143" s="48" t="s">
        <v>213</v>
      </c>
      <c r="F143" s="50">
        <v>144</v>
      </c>
      <c r="G143" s="51">
        <v>97920</v>
      </c>
      <c r="H143" s="34"/>
      <c r="I143" s="34"/>
    </row>
    <row r="144" spans="1:9" s="32" customFormat="1" ht="12.75" customHeight="1" x14ac:dyDescent="0.25">
      <c r="A144" s="52"/>
      <c r="B144" s="53"/>
      <c r="C144" s="55" t="s">
        <v>294</v>
      </c>
      <c r="D144" s="56"/>
      <c r="E144" s="56"/>
      <c r="F144" s="57">
        <v>644</v>
      </c>
      <c r="G144" s="58">
        <v>437920</v>
      </c>
      <c r="H144" s="34"/>
      <c r="I144" s="34"/>
    </row>
    <row r="145" spans="1:9" s="32" customFormat="1" x14ac:dyDescent="0.25">
      <c r="A145" s="60">
        <v>27</v>
      </c>
      <c r="B145" s="47">
        <v>430328</v>
      </c>
      <c r="C145" s="48" t="s">
        <v>295</v>
      </c>
      <c r="D145" s="49" t="s">
        <v>194</v>
      </c>
      <c r="E145" s="48" t="s">
        <v>195</v>
      </c>
      <c r="F145" s="50">
        <v>50</v>
      </c>
      <c r="G145" s="51">
        <v>34000</v>
      </c>
      <c r="H145" s="34"/>
      <c r="I145" s="34"/>
    </row>
    <row r="146" spans="1:9" s="32" customFormat="1" ht="13.5" customHeight="1" x14ac:dyDescent="0.25">
      <c r="A146" s="61"/>
      <c r="B146" s="53"/>
      <c r="C146" s="54"/>
      <c r="D146" s="49" t="s">
        <v>196</v>
      </c>
      <c r="E146" s="48" t="s">
        <v>197</v>
      </c>
      <c r="F146" s="50">
        <v>5</v>
      </c>
      <c r="G146" s="51">
        <v>12720</v>
      </c>
      <c r="H146" s="34"/>
      <c r="I146" s="34"/>
    </row>
    <row r="147" spans="1:9" s="32" customFormat="1" ht="24" x14ac:dyDescent="0.25">
      <c r="A147" s="61"/>
      <c r="B147" s="53"/>
      <c r="C147" s="54"/>
      <c r="D147" s="49" t="s">
        <v>212</v>
      </c>
      <c r="E147" s="48" t="s">
        <v>213</v>
      </c>
      <c r="F147" s="50">
        <v>25</v>
      </c>
      <c r="G147" s="51">
        <v>17000</v>
      </c>
      <c r="H147" s="34"/>
      <c r="I147" s="34"/>
    </row>
    <row r="148" spans="1:9" s="32" customFormat="1" x14ac:dyDescent="0.25">
      <c r="A148" s="61"/>
      <c r="B148" s="53"/>
      <c r="C148" s="54"/>
      <c r="D148" s="49" t="s">
        <v>214</v>
      </c>
      <c r="E148" s="48" t="s">
        <v>215</v>
      </c>
      <c r="F148" s="50">
        <v>5</v>
      </c>
      <c r="G148" s="51">
        <v>3400</v>
      </c>
      <c r="H148" s="34"/>
      <c r="I148" s="34"/>
    </row>
    <row r="149" spans="1:9" s="32" customFormat="1" x14ac:dyDescent="0.25">
      <c r="A149" s="52"/>
      <c r="B149" s="53"/>
      <c r="C149" s="55" t="s">
        <v>296</v>
      </c>
      <c r="D149" s="56"/>
      <c r="E149" s="56"/>
      <c r="F149" s="57">
        <v>85</v>
      </c>
      <c r="G149" s="58">
        <v>67120</v>
      </c>
      <c r="H149" s="34"/>
      <c r="I149" s="34"/>
    </row>
    <row r="150" spans="1:9" s="32" customFormat="1" ht="12.75" customHeight="1" x14ac:dyDescent="0.25">
      <c r="A150" s="59">
        <v>28</v>
      </c>
      <c r="B150" s="47">
        <v>430331</v>
      </c>
      <c r="C150" s="48" t="s">
        <v>297</v>
      </c>
      <c r="D150" s="49" t="s">
        <v>194</v>
      </c>
      <c r="E150" s="48" t="s">
        <v>195</v>
      </c>
      <c r="F150" s="50">
        <v>376</v>
      </c>
      <c r="G150" s="51">
        <v>240673.84000000003</v>
      </c>
      <c r="H150" s="34"/>
      <c r="I150" s="34"/>
    </row>
    <row r="151" spans="1:9" s="32" customFormat="1" ht="12.75" customHeight="1" x14ac:dyDescent="0.25">
      <c r="A151" s="52"/>
      <c r="B151" s="53"/>
      <c r="C151" s="55" t="s">
        <v>298</v>
      </c>
      <c r="D151" s="56"/>
      <c r="E151" s="56"/>
      <c r="F151" s="57">
        <v>376</v>
      </c>
      <c r="G151" s="58">
        <v>240673.84000000003</v>
      </c>
      <c r="H151" s="34"/>
      <c r="I151" s="34"/>
    </row>
    <row r="152" spans="1:9" s="32" customFormat="1" x14ac:dyDescent="0.25">
      <c r="A152" s="60">
        <v>29</v>
      </c>
      <c r="B152" s="47">
        <v>430333</v>
      </c>
      <c r="C152" s="48" t="s">
        <v>299</v>
      </c>
      <c r="D152" s="49" t="s">
        <v>194</v>
      </c>
      <c r="E152" s="48" t="s">
        <v>195</v>
      </c>
      <c r="F152" s="50">
        <v>5700</v>
      </c>
      <c r="G152" s="51">
        <v>3876000</v>
      </c>
      <c r="H152" s="34"/>
      <c r="I152" s="34"/>
    </row>
    <row r="153" spans="1:9" s="32" customFormat="1" ht="12" customHeight="1" x14ac:dyDescent="0.25">
      <c r="A153" s="61"/>
      <c r="B153" s="53"/>
      <c r="C153" s="54"/>
      <c r="D153" s="49" t="s">
        <v>198</v>
      </c>
      <c r="E153" s="48" t="s">
        <v>199</v>
      </c>
      <c r="F153" s="50">
        <v>250</v>
      </c>
      <c r="G153" s="51">
        <v>170000</v>
      </c>
      <c r="H153" s="34"/>
      <c r="I153" s="34"/>
    </row>
    <row r="154" spans="1:9" s="32" customFormat="1" ht="24" x14ac:dyDescent="0.25">
      <c r="A154" s="61"/>
      <c r="B154" s="53"/>
      <c r="C154" s="54"/>
      <c r="D154" s="49" t="s">
        <v>202</v>
      </c>
      <c r="E154" s="48" t="s">
        <v>203</v>
      </c>
      <c r="F154" s="50">
        <v>224</v>
      </c>
      <c r="G154" s="51">
        <v>152320</v>
      </c>
      <c r="H154" s="34"/>
      <c r="I154" s="34"/>
    </row>
    <row r="155" spans="1:9" s="32" customFormat="1" x14ac:dyDescent="0.25">
      <c r="A155" s="61"/>
      <c r="B155" s="53"/>
      <c r="C155" s="54"/>
      <c r="D155" s="49" t="s">
        <v>204</v>
      </c>
      <c r="E155" s="48" t="s">
        <v>205</v>
      </c>
      <c r="F155" s="50">
        <v>40</v>
      </c>
      <c r="G155" s="51">
        <v>27200</v>
      </c>
      <c r="H155" s="34"/>
      <c r="I155" s="34"/>
    </row>
    <row r="156" spans="1:9" s="32" customFormat="1" x14ac:dyDescent="0.25">
      <c r="A156" s="61"/>
      <c r="B156" s="53"/>
      <c r="C156" s="54"/>
      <c r="D156" s="49" t="s">
        <v>206</v>
      </c>
      <c r="E156" s="48" t="s">
        <v>207</v>
      </c>
      <c r="F156" s="50">
        <v>310</v>
      </c>
      <c r="G156" s="51">
        <v>210800</v>
      </c>
      <c r="H156" s="34"/>
      <c r="I156" s="34"/>
    </row>
    <row r="157" spans="1:9" s="32" customFormat="1" x14ac:dyDescent="0.25">
      <c r="A157" s="61"/>
      <c r="B157" s="53"/>
      <c r="C157" s="54"/>
      <c r="D157" s="49" t="s">
        <v>208</v>
      </c>
      <c r="E157" s="48" t="s">
        <v>209</v>
      </c>
      <c r="F157" s="50">
        <v>270</v>
      </c>
      <c r="G157" s="51">
        <v>183600</v>
      </c>
      <c r="H157" s="34"/>
      <c r="I157" s="34"/>
    </row>
    <row r="158" spans="1:9" s="32" customFormat="1" x14ac:dyDescent="0.25">
      <c r="A158" s="61"/>
      <c r="B158" s="53"/>
      <c r="C158" s="54"/>
      <c r="D158" s="49" t="s">
        <v>210</v>
      </c>
      <c r="E158" s="48" t="s">
        <v>211</v>
      </c>
      <c r="F158" s="50">
        <v>270</v>
      </c>
      <c r="G158" s="51">
        <v>183600</v>
      </c>
      <c r="H158" s="34"/>
      <c r="I158" s="34"/>
    </row>
    <row r="159" spans="1:9" s="32" customFormat="1" ht="12.75" customHeight="1" x14ac:dyDescent="0.25">
      <c r="A159" s="61"/>
      <c r="B159" s="53"/>
      <c r="C159" s="54"/>
      <c r="D159" s="49" t="s">
        <v>212</v>
      </c>
      <c r="E159" s="48" t="s">
        <v>213</v>
      </c>
      <c r="F159" s="50">
        <v>3760</v>
      </c>
      <c r="G159" s="51">
        <v>2556800</v>
      </c>
      <c r="H159" s="34"/>
      <c r="I159" s="34"/>
    </row>
    <row r="160" spans="1:9" s="32" customFormat="1" ht="12.75" customHeight="1" x14ac:dyDescent="0.25">
      <c r="A160" s="61"/>
      <c r="B160" s="53"/>
      <c r="C160" s="54"/>
      <c r="D160" s="49" t="s">
        <v>214</v>
      </c>
      <c r="E160" s="48" t="s">
        <v>215</v>
      </c>
      <c r="F160" s="50">
        <v>100</v>
      </c>
      <c r="G160" s="51">
        <v>68000</v>
      </c>
      <c r="H160" s="34"/>
      <c r="I160" s="34"/>
    </row>
    <row r="161" spans="1:9" s="32" customFormat="1" ht="12.75" customHeight="1" x14ac:dyDescent="0.25">
      <c r="A161" s="61"/>
      <c r="B161" s="53"/>
      <c r="C161" s="54"/>
      <c r="D161" s="49" t="s">
        <v>218</v>
      </c>
      <c r="E161" s="48" t="s">
        <v>219</v>
      </c>
      <c r="F161" s="50">
        <v>1700</v>
      </c>
      <c r="G161" s="51">
        <v>1156000</v>
      </c>
      <c r="H161" s="34"/>
      <c r="I161" s="34"/>
    </row>
    <row r="162" spans="1:9" s="32" customFormat="1" ht="12.75" customHeight="1" x14ac:dyDescent="0.25">
      <c r="A162" s="61"/>
      <c r="B162" s="53"/>
      <c r="C162" s="54"/>
      <c r="D162" s="49" t="s">
        <v>220</v>
      </c>
      <c r="E162" s="48" t="s">
        <v>221</v>
      </c>
      <c r="F162" s="50">
        <v>2700</v>
      </c>
      <c r="G162" s="51">
        <v>1836000</v>
      </c>
      <c r="H162" s="34"/>
      <c r="I162" s="34"/>
    </row>
    <row r="163" spans="1:9" s="32" customFormat="1" x14ac:dyDescent="0.25">
      <c r="A163" s="62"/>
      <c r="B163" s="53"/>
      <c r="C163" s="55" t="s">
        <v>300</v>
      </c>
      <c r="D163" s="56"/>
      <c r="E163" s="56"/>
      <c r="F163" s="57">
        <v>15324</v>
      </c>
      <c r="G163" s="58">
        <v>10420320</v>
      </c>
      <c r="H163" s="34"/>
      <c r="I163" s="34"/>
    </row>
    <row r="164" spans="1:9" s="32" customFormat="1" ht="14.25" customHeight="1" x14ac:dyDescent="0.25">
      <c r="A164" s="59">
        <v>30</v>
      </c>
      <c r="B164" s="47">
        <v>430334</v>
      </c>
      <c r="C164" s="48" t="s">
        <v>301</v>
      </c>
      <c r="D164" s="49" t="s">
        <v>194</v>
      </c>
      <c r="E164" s="48" t="s">
        <v>195</v>
      </c>
      <c r="F164" s="50">
        <v>4632</v>
      </c>
      <c r="G164" s="51">
        <v>3149760</v>
      </c>
      <c r="H164" s="34"/>
      <c r="I164" s="34"/>
    </row>
    <row r="165" spans="1:9" s="32" customFormat="1" ht="12.75" customHeight="1" x14ac:dyDescent="0.25">
      <c r="A165" s="52"/>
      <c r="B165" s="53"/>
      <c r="C165" s="54"/>
      <c r="D165" s="49" t="s">
        <v>198</v>
      </c>
      <c r="E165" s="48" t="s">
        <v>199</v>
      </c>
      <c r="F165" s="50">
        <v>9</v>
      </c>
      <c r="G165" s="51">
        <v>6120</v>
      </c>
      <c r="H165" s="34"/>
      <c r="I165" s="34"/>
    </row>
    <row r="166" spans="1:9" s="32" customFormat="1" ht="24" x14ac:dyDescent="0.25">
      <c r="A166" s="52"/>
      <c r="B166" s="53"/>
      <c r="C166" s="54"/>
      <c r="D166" s="49" t="s">
        <v>202</v>
      </c>
      <c r="E166" s="48" t="s">
        <v>203</v>
      </c>
      <c r="F166" s="50">
        <v>10</v>
      </c>
      <c r="G166" s="51">
        <v>6800</v>
      </c>
      <c r="H166" s="34"/>
      <c r="I166" s="34"/>
    </row>
    <row r="167" spans="1:9" s="32" customFormat="1" ht="24" x14ac:dyDescent="0.25">
      <c r="A167" s="52"/>
      <c r="B167" s="53"/>
      <c r="C167" s="54"/>
      <c r="D167" s="49" t="s">
        <v>216</v>
      </c>
      <c r="E167" s="48" t="s">
        <v>217</v>
      </c>
      <c r="F167" s="50">
        <v>10</v>
      </c>
      <c r="G167" s="51">
        <v>6800</v>
      </c>
      <c r="H167" s="34"/>
      <c r="I167" s="34"/>
    </row>
    <row r="168" spans="1:9" s="32" customFormat="1" x14ac:dyDescent="0.25">
      <c r="A168" s="52"/>
      <c r="B168" s="53"/>
      <c r="C168" s="55" t="s">
        <v>302</v>
      </c>
      <c r="D168" s="56"/>
      <c r="E168" s="56"/>
      <c r="F168" s="57">
        <v>4661</v>
      </c>
      <c r="G168" s="58">
        <v>3169480</v>
      </c>
      <c r="H168" s="34"/>
      <c r="I168" s="34"/>
    </row>
    <row r="169" spans="1:9" s="32" customFormat="1" x14ac:dyDescent="0.25">
      <c r="A169" s="59">
        <v>31</v>
      </c>
      <c r="B169" s="47">
        <v>430336</v>
      </c>
      <c r="C169" s="48" t="s">
        <v>303</v>
      </c>
      <c r="D169" s="49" t="s">
        <v>194</v>
      </c>
      <c r="E169" s="48" t="s">
        <v>195</v>
      </c>
      <c r="F169" s="50">
        <v>16</v>
      </c>
      <c r="G169" s="51">
        <v>10880</v>
      </c>
      <c r="H169" s="34"/>
      <c r="I169" s="34"/>
    </row>
    <row r="170" spans="1:9" s="32" customFormat="1" x14ac:dyDescent="0.25">
      <c r="A170" s="52"/>
      <c r="B170" s="53"/>
      <c r="C170" s="55" t="s">
        <v>304</v>
      </c>
      <c r="D170" s="56"/>
      <c r="E170" s="56"/>
      <c r="F170" s="57">
        <v>16</v>
      </c>
      <c r="G170" s="58">
        <v>10880</v>
      </c>
      <c r="H170" s="34"/>
      <c r="I170" s="34"/>
    </row>
    <row r="171" spans="1:9" s="32" customFormat="1" x14ac:dyDescent="0.25">
      <c r="A171" s="59">
        <v>32</v>
      </c>
      <c r="B171" s="47">
        <v>430350</v>
      </c>
      <c r="C171" s="48" t="s">
        <v>343</v>
      </c>
      <c r="D171" s="49" t="s">
        <v>194</v>
      </c>
      <c r="E171" s="48" t="s">
        <v>195</v>
      </c>
      <c r="F171" s="50">
        <v>2050</v>
      </c>
      <c r="G171" s="51">
        <v>1394000</v>
      </c>
      <c r="H171" s="34"/>
      <c r="I171" s="34"/>
    </row>
    <row r="172" spans="1:9" s="32" customFormat="1" x14ac:dyDescent="0.25">
      <c r="A172" s="52"/>
      <c r="B172" s="53"/>
      <c r="C172" s="54"/>
      <c r="D172" s="49" t="s">
        <v>198</v>
      </c>
      <c r="E172" s="48" t="s">
        <v>199</v>
      </c>
      <c r="F172" s="50">
        <v>15</v>
      </c>
      <c r="G172" s="51">
        <v>10200</v>
      </c>
      <c r="H172" s="34"/>
      <c r="I172" s="34"/>
    </row>
    <row r="173" spans="1:9" s="32" customFormat="1" x14ac:dyDescent="0.25">
      <c r="A173" s="52"/>
      <c r="B173" s="53"/>
      <c r="C173" s="54"/>
      <c r="D173" s="49" t="s">
        <v>204</v>
      </c>
      <c r="E173" s="48" t="s">
        <v>205</v>
      </c>
      <c r="F173" s="50">
        <v>5</v>
      </c>
      <c r="G173" s="51">
        <v>3400</v>
      </c>
      <c r="H173" s="34"/>
      <c r="I173" s="34"/>
    </row>
    <row r="174" spans="1:9" s="32" customFormat="1" x14ac:dyDescent="0.25">
      <c r="A174" s="52"/>
      <c r="B174" s="53"/>
      <c r="C174" s="54"/>
      <c r="D174" s="49" t="s">
        <v>206</v>
      </c>
      <c r="E174" s="48" t="s">
        <v>207</v>
      </c>
      <c r="F174" s="50">
        <v>15</v>
      </c>
      <c r="G174" s="51">
        <v>10200</v>
      </c>
      <c r="H174" s="34"/>
      <c r="I174" s="34"/>
    </row>
    <row r="175" spans="1:9" s="32" customFormat="1" x14ac:dyDescent="0.25">
      <c r="A175" s="52"/>
      <c r="B175" s="53"/>
      <c r="C175" s="54"/>
      <c r="D175" s="49" t="s">
        <v>208</v>
      </c>
      <c r="E175" s="48" t="s">
        <v>209</v>
      </c>
      <c r="F175" s="50">
        <v>10</v>
      </c>
      <c r="G175" s="51">
        <v>6800</v>
      </c>
      <c r="H175" s="34"/>
      <c r="I175" s="34"/>
    </row>
    <row r="176" spans="1:9" s="32" customFormat="1" x14ac:dyDescent="0.25">
      <c r="A176" s="52"/>
      <c r="B176" s="53"/>
      <c r="C176" s="54"/>
      <c r="D176" s="49" t="s">
        <v>210</v>
      </c>
      <c r="E176" s="48" t="s">
        <v>211</v>
      </c>
      <c r="F176" s="50">
        <v>20</v>
      </c>
      <c r="G176" s="51">
        <v>13600</v>
      </c>
      <c r="H176" s="34"/>
      <c r="I176" s="34"/>
    </row>
    <row r="177" spans="1:9" s="32" customFormat="1" ht="13.5" customHeight="1" x14ac:dyDescent="0.25">
      <c r="A177" s="52"/>
      <c r="B177" s="53"/>
      <c r="C177" s="54"/>
      <c r="D177" s="49" t="s">
        <v>212</v>
      </c>
      <c r="E177" s="48" t="s">
        <v>213</v>
      </c>
      <c r="F177" s="50">
        <v>995</v>
      </c>
      <c r="G177" s="51">
        <v>676600</v>
      </c>
      <c r="H177" s="34"/>
      <c r="I177" s="34"/>
    </row>
    <row r="178" spans="1:9" s="32" customFormat="1" ht="13.5" customHeight="1" x14ac:dyDescent="0.25">
      <c r="A178" s="52"/>
      <c r="B178" s="53"/>
      <c r="C178" s="54"/>
      <c r="D178" s="49" t="s">
        <v>214</v>
      </c>
      <c r="E178" s="48" t="s">
        <v>215</v>
      </c>
      <c r="F178" s="50">
        <v>400</v>
      </c>
      <c r="G178" s="51">
        <v>272000</v>
      </c>
      <c r="H178" s="34"/>
      <c r="I178" s="34"/>
    </row>
    <row r="179" spans="1:9" s="32" customFormat="1" ht="13.5" customHeight="1" x14ac:dyDescent="0.25">
      <c r="A179" s="52"/>
      <c r="B179" s="53"/>
      <c r="C179" s="54"/>
      <c r="D179" s="49" t="s">
        <v>218</v>
      </c>
      <c r="E179" s="48" t="s">
        <v>219</v>
      </c>
      <c r="F179" s="50">
        <v>300</v>
      </c>
      <c r="G179" s="51">
        <v>204000</v>
      </c>
      <c r="H179" s="34"/>
      <c r="I179" s="34"/>
    </row>
    <row r="180" spans="1:9" s="32" customFormat="1" ht="13.5" customHeight="1" x14ac:dyDescent="0.25">
      <c r="A180" s="52"/>
      <c r="B180" s="53"/>
      <c r="C180" s="54"/>
      <c r="D180" s="49" t="s">
        <v>220</v>
      </c>
      <c r="E180" s="48" t="s">
        <v>221</v>
      </c>
      <c r="F180" s="50">
        <v>760</v>
      </c>
      <c r="G180" s="51">
        <v>516800</v>
      </c>
      <c r="H180" s="34"/>
      <c r="I180" s="34"/>
    </row>
    <row r="181" spans="1:9" s="32" customFormat="1" x14ac:dyDescent="0.25">
      <c r="A181" s="52"/>
      <c r="B181" s="53"/>
      <c r="C181" s="55" t="s">
        <v>344</v>
      </c>
      <c r="D181" s="56"/>
      <c r="E181" s="56"/>
      <c r="F181" s="57">
        <v>4570</v>
      </c>
      <c r="G181" s="58">
        <v>3107600</v>
      </c>
      <c r="H181" s="34"/>
      <c r="I181" s="34"/>
    </row>
    <row r="182" spans="1:9" s="32" customFormat="1" x14ac:dyDescent="0.25">
      <c r="A182" s="60">
        <v>33</v>
      </c>
      <c r="B182" s="47">
        <v>430367</v>
      </c>
      <c r="C182" s="48" t="s">
        <v>345</v>
      </c>
      <c r="D182" s="49" t="s">
        <v>194</v>
      </c>
      <c r="E182" s="48" t="s">
        <v>195</v>
      </c>
      <c r="F182" s="50">
        <v>920</v>
      </c>
      <c r="G182" s="51">
        <v>625600</v>
      </c>
      <c r="H182" s="34"/>
      <c r="I182" s="34"/>
    </row>
    <row r="183" spans="1:9" s="32" customFormat="1" ht="12.75" customHeight="1" x14ac:dyDescent="0.25">
      <c r="A183" s="61"/>
      <c r="B183" s="53"/>
      <c r="C183" s="54"/>
      <c r="D183" s="49" t="s">
        <v>212</v>
      </c>
      <c r="E183" s="48" t="s">
        <v>213</v>
      </c>
      <c r="F183" s="50">
        <v>1378</v>
      </c>
      <c r="G183" s="51">
        <v>937040</v>
      </c>
      <c r="H183" s="34"/>
      <c r="I183" s="34"/>
    </row>
    <row r="184" spans="1:9" s="32" customFormat="1" x14ac:dyDescent="0.25">
      <c r="A184" s="61"/>
      <c r="B184" s="53"/>
      <c r="C184" s="54"/>
      <c r="D184" s="49" t="s">
        <v>218</v>
      </c>
      <c r="E184" s="48" t="s">
        <v>219</v>
      </c>
      <c r="F184" s="50">
        <v>117</v>
      </c>
      <c r="G184" s="51">
        <v>79560</v>
      </c>
      <c r="H184" s="34"/>
      <c r="I184" s="34"/>
    </row>
    <row r="185" spans="1:9" s="32" customFormat="1" ht="12.75" customHeight="1" x14ac:dyDescent="0.25">
      <c r="A185" s="61"/>
      <c r="B185" s="53"/>
      <c r="C185" s="54"/>
      <c r="D185" s="49" t="s">
        <v>220</v>
      </c>
      <c r="E185" s="48" t="s">
        <v>221</v>
      </c>
      <c r="F185" s="50">
        <v>185</v>
      </c>
      <c r="G185" s="51">
        <v>125800</v>
      </c>
      <c r="H185" s="34"/>
      <c r="I185" s="34"/>
    </row>
    <row r="186" spans="1:9" s="32" customFormat="1" x14ac:dyDescent="0.25">
      <c r="A186" s="52"/>
      <c r="B186" s="53"/>
      <c r="C186" s="55" t="s">
        <v>346</v>
      </c>
      <c r="D186" s="56"/>
      <c r="E186" s="56"/>
      <c r="F186" s="57">
        <v>2600</v>
      </c>
      <c r="G186" s="58">
        <v>1768000</v>
      </c>
      <c r="H186" s="34"/>
      <c r="I186" s="34"/>
    </row>
    <row r="187" spans="1:9" s="32" customFormat="1" x14ac:dyDescent="0.25">
      <c r="A187" s="59">
        <v>34</v>
      </c>
      <c r="B187" s="47">
        <v>430378</v>
      </c>
      <c r="C187" s="48" t="s">
        <v>305</v>
      </c>
      <c r="D187" s="49" t="s">
        <v>194</v>
      </c>
      <c r="E187" s="48" t="s">
        <v>195</v>
      </c>
      <c r="F187" s="50">
        <v>9185</v>
      </c>
      <c r="G187" s="51">
        <v>6245800</v>
      </c>
      <c r="H187" s="34"/>
      <c r="I187" s="34"/>
    </row>
    <row r="188" spans="1:9" s="32" customFormat="1" x14ac:dyDescent="0.25">
      <c r="A188" s="52"/>
      <c r="B188" s="53"/>
      <c r="C188" s="54"/>
      <c r="D188" s="49" t="s">
        <v>198</v>
      </c>
      <c r="E188" s="48" t="s">
        <v>199</v>
      </c>
      <c r="F188" s="50">
        <v>20</v>
      </c>
      <c r="G188" s="51">
        <v>13600</v>
      </c>
      <c r="H188" s="34"/>
      <c r="I188" s="34"/>
    </row>
    <row r="189" spans="1:9" s="32" customFormat="1" x14ac:dyDescent="0.25">
      <c r="A189" s="52"/>
      <c r="B189" s="53"/>
      <c r="C189" s="54"/>
      <c r="D189" s="49" t="s">
        <v>204</v>
      </c>
      <c r="E189" s="48" t="s">
        <v>205</v>
      </c>
      <c r="F189" s="50">
        <v>20</v>
      </c>
      <c r="G189" s="51">
        <v>13600</v>
      </c>
    </row>
    <row r="190" spans="1:9" s="32" customFormat="1" x14ac:dyDescent="0.25">
      <c r="A190" s="52"/>
      <c r="B190" s="53"/>
      <c r="C190" s="54"/>
      <c r="D190" s="49" t="s">
        <v>206</v>
      </c>
      <c r="E190" s="48" t="s">
        <v>207</v>
      </c>
      <c r="F190" s="50">
        <v>5</v>
      </c>
      <c r="G190" s="51">
        <v>3400</v>
      </c>
    </row>
    <row r="191" spans="1:9" s="32" customFormat="1" x14ac:dyDescent="0.25">
      <c r="A191" s="52"/>
      <c r="B191" s="53"/>
      <c r="C191" s="54"/>
      <c r="D191" s="49" t="s">
        <v>210</v>
      </c>
      <c r="E191" s="48" t="s">
        <v>211</v>
      </c>
      <c r="F191" s="50">
        <v>3</v>
      </c>
      <c r="G191" s="51">
        <v>2040</v>
      </c>
    </row>
    <row r="192" spans="1:9" s="32" customFormat="1" ht="24" x14ac:dyDescent="0.25">
      <c r="A192" s="52"/>
      <c r="B192" s="53"/>
      <c r="C192" s="54"/>
      <c r="D192" s="49" t="s">
        <v>212</v>
      </c>
      <c r="E192" s="48" t="s">
        <v>213</v>
      </c>
      <c r="F192" s="50">
        <v>20</v>
      </c>
      <c r="G192" s="51">
        <v>13600</v>
      </c>
    </row>
    <row r="193" spans="1:7" s="32" customFormat="1" x14ac:dyDescent="0.25">
      <c r="A193" s="52"/>
      <c r="B193" s="53"/>
      <c r="C193" s="54"/>
      <c r="D193" s="49" t="s">
        <v>214</v>
      </c>
      <c r="E193" s="48" t="s">
        <v>215</v>
      </c>
      <c r="F193" s="50">
        <v>5</v>
      </c>
      <c r="G193" s="51">
        <v>3400</v>
      </c>
    </row>
    <row r="194" spans="1:7" s="32" customFormat="1" ht="24" x14ac:dyDescent="0.25">
      <c r="A194" s="52"/>
      <c r="B194" s="53"/>
      <c r="C194" s="54"/>
      <c r="D194" s="49" t="s">
        <v>216</v>
      </c>
      <c r="E194" s="48" t="s">
        <v>217</v>
      </c>
      <c r="F194" s="50">
        <v>20</v>
      </c>
      <c r="G194" s="51">
        <v>13600</v>
      </c>
    </row>
    <row r="195" spans="1:7" s="32" customFormat="1" ht="12.75" customHeight="1" x14ac:dyDescent="0.25">
      <c r="A195" s="52"/>
      <c r="B195" s="53"/>
      <c r="C195" s="54"/>
      <c r="D195" s="49" t="s">
        <v>218</v>
      </c>
      <c r="E195" s="48" t="s">
        <v>219</v>
      </c>
      <c r="F195" s="50">
        <v>20</v>
      </c>
      <c r="G195" s="51">
        <v>13600</v>
      </c>
    </row>
    <row r="196" spans="1:7" s="32" customFormat="1" ht="13.5" customHeight="1" x14ac:dyDescent="0.25">
      <c r="A196" s="52"/>
      <c r="B196" s="53"/>
      <c r="C196" s="54"/>
      <c r="D196" s="49" t="s">
        <v>220</v>
      </c>
      <c r="E196" s="48" t="s">
        <v>221</v>
      </c>
      <c r="F196" s="50">
        <v>20</v>
      </c>
      <c r="G196" s="51">
        <v>13600</v>
      </c>
    </row>
    <row r="197" spans="1:7" s="32" customFormat="1" ht="13.5" customHeight="1" x14ac:dyDescent="0.25">
      <c r="A197" s="52"/>
      <c r="B197" s="53"/>
      <c r="C197" s="55" t="s">
        <v>306</v>
      </c>
      <c r="D197" s="56"/>
      <c r="E197" s="56"/>
      <c r="F197" s="57">
        <v>9318</v>
      </c>
      <c r="G197" s="58">
        <v>6336240</v>
      </c>
    </row>
    <row r="198" spans="1:7" s="32" customFormat="1" ht="12.75" customHeight="1" x14ac:dyDescent="0.25">
      <c r="A198" s="59">
        <v>35</v>
      </c>
      <c r="B198" s="47">
        <v>430386</v>
      </c>
      <c r="C198" s="48" t="s">
        <v>307</v>
      </c>
      <c r="D198" s="49" t="s">
        <v>194</v>
      </c>
      <c r="E198" s="48" t="s">
        <v>195</v>
      </c>
      <c r="F198" s="50">
        <v>2989</v>
      </c>
      <c r="G198" s="51">
        <v>2032520</v>
      </c>
    </row>
    <row r="199" spans="1:7" s="32" customFormat="1" ht="12.75" customHeight="1" x14ac:dyDescent="0.25">
      <c r="A199" s="52"/>
      <c r="B199" s="53"/>
      <c r="C199" s="54"/>
      <c r="D199" s="49" t="s">
        <v>198</v>
      </c>
      <c r="E199" s="48" t="s">
        <v>199</v>
      </c>
      <c r="F199" s="50">
        <v>40</v>
      </c>
      <c r="G199" s="51">
        <v>27200</v>
      </c>
    </row>
    <row r="200" spans="1:7" s="32" customFormat="1" x14ac:dyDescent="0.25">
      <c r="A200" s="52"/>
      <c r="B200" s="53"/>
      <c r="C200" s="54"/>
      <c r="D200" s="49" t="s">
        <v>204</v>
      </c>
      <c r="E200" s="48" t="s">
        <v>205</v>
      </c>
      <c r="F200" s="50">
        <v>20</v>
      </c>
      <c r="G200" s="51">
        <v>13600</v>
      </c>
    </row>
    <row r="201" spans="1:7" s="32" customFormat="1" ht="13.5" customHeight="1" x14ac:dyDescent="0.25">
      <c r="A201" s="52"/>
      <c r="B201" s="53"/>
      <c r="C201" s="54"/>
      <c r="D201" s="49" t="s">
        <v>206</v>
      </c>
      <c r="E201" s="48" t="s">
        <v>207</v>
      </c>
      <c r="F201" s="50">
        <v>5</v>
      </c>
      <c r="G201" s="51">
        <v>3400</v>
      </c>
    </row>
    <row r="202" spans="1:7" s="32" customFormat="1" ht="24" x14ac:dyDescent="0.25">
      <c r="A202" s="52"/>
      <c r="B202" s="53"/>
      <c r="C202" s="54"/>
      <c r="D202" s="49" t="s">
        <v>212</v>
      </c>
      <c r="E202" s="48" t="s">
        <v>213</v>
      </c>
      <c r="F202" s="50">
        <v>766</v>
      </c>
      <c r="G202" s="51">
        <v>520880</v>
      </c>
    </row>
    <row r="203" spans="1:7" s="32" customFormat="1" x14ac:dyDescent="0.25">
      <c r="A203" s="52"/>
      <c r="B203" s="53"/>
      <c r="C203" s="54"/>
      <c r="D203" s="49" t="s">
        <v>214</v>
      </c>
      <c r="E203" s="48" t="s">
        <v>215</v>
      </c>
      <c r="F203" s="50">
        <v>164</v>
      </c>
      <c r="G203" s="51">
        <v>111520</v>
      </c>
    </row>
    <row r="204" spans="1:7" s="32" customFormat="1" x14ac:dyDescent="0.25">
      <c r="A204" s="52"/>
      <c r="B204" s="53"/>
      <c r="C204" s="54"/>
      <c r="D204" s="49" t="s">
        <v>218</v>
      </c>
      <c r="E204" s="48" t="s">
        <v>219</v>
      </c>
      <c r="F204" s="50">
        <v>120</v>
      </c>
      <c r="G204" s="51">
        <v>81600</v>
      </c>
    </row>
    <row r="205" spans="1:7" s="32" customFormat="1" x14ac:dyDescent="0.25">
      <c r="A205" s="52"/>
      <c r="B205" s="53"/>
      <c r="C205" s="54"/>
      <c r="D205" s="49" t="s">
        <v>220</v>
      </c>
      <c r="E205" s="48" t="s">
        <v>221</v>
      </c>
      <c r="F205" s="50">
        <v>274</v>
      </c>
      <c r="G205" s="51">
        <v>186320</v>
      </c>
    </row>
    <row r="206" spans="1:7" s="32" customFormat="1" x14ac:dyDescent="0.25">
      <c r="A206" s="52"/>
      <c r="B206" s="53"/>
      <c r="C206" s="55" t="s">
        <v>308</v>
      </c>
      <c r="D206" s="56"/>
      <c r="E206" s="56"/>
      <c r="F206" s="57">
        <v>4378</v>
      </c>
      <c r="G206" s="58">
        <v>2977040</v>
      </c>
    </row>
    <row r="207" spans="1:7" s="32" customFormat="1" x14ac:dyDescent="0.25">
      <c r="A207" s="76" t="s">
        <v>257</v>
      </c>
      <c r="B207" s="77"/>
      <c r="C207" s="77"/>
      <c r="D207" s="77"/>
      <c r="E207" s="77"/>
      <c r="F207" s="65">
        <v>70818</v>
      </c>
      <c r="G207" s="66">
        <v>47945115.560000002</v>
      </c>
    </row>
    <row r="208" spans="1:7" x14ac:dyDescent="0.25">
      <c r="A208" s="17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63"/>
  <sheetViews>
    <sheetView zoomScaleNormal="100" workbookViewId="0">
      <selection activeCell="G2" sqref="G2"/>
    </sheetView>
  </sheetViews>
  <sheetFormatPr defaultRowHeight="12" x14ac:dyDescent="0.25"/>
  <cols>
    <col min="1" max="1" width="6.42578125" style="32" customWidth="1"/>
    <col min="2" max="2" width="10.28515625" style="32" bestFit="1" customWidth="1"/>
    <col min="3" max="3" width="67.28515625" style="33" customWidth="1"/>
    <col min="4" max="4" width="15" style="32" bestFit="1" customWidth="1"/>
    <col min="5" max="5" width="38.42578125" style="32" bestFit="1" customWidth="1"/>
    <col min="6" max="6" width="13.85546875" style="34" customWidth="1"/>
    <col min="7" max="7" width="13.85546875" style="36" customWidth="1"/>
    <col min="8" max="48" width="13.85546875" style="32" customWidth="1"/>
    <col min="49" max="50" width="13.85546875" style="17" customWidth="1"/>
    <col min="51" max="16384" width="9.140625" style="17"/>
  </cols>
  <sheetData>
    <row r="1" spans="1:48" x14ac:dyDescent="0.25">
      <c r="G1" s="4" t="s">
        <v>447</v>
      </c>
    </row>
    <row r="2" spans="1:48" x14ac:dyDescent="0.25">
      <c r="G2" s="4" t="s">
        <v>0</v>
      </c>
    </row>
    <row r="3" spans="1:48" x14ac:dyDescent="0.25">
      <c r="G3" s="4" t="s">
        <v>1</v>
      </c>
    </row>
    <row r="4" spans="1:48" x14ac:dyDescent="0.25">
      <c r="G4" s="4" t="s">
        <v>2</v>
      </c>
    </row>
    <row r="5" spans="1:48" x14ac:dyDescent="0.25">
      <c r="G5" s="4" t="s">
        <v>440</v>
      </c>
    </row>
    <row r="7" spans="1:48" x14ac:dyDescent="0.25">
      <c r="G7" s="4" t="s">
        <v>347</v>
      </c>
      <c r="N7" s="35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x14ac:dyDescent="0.25">
      <c r="G8" s="4" t="s">
        <v>0</v>
      </c>
      <c r="N8" s="35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G9" s="4" t="s">
        <v>4</v>
      </c>
      <c r="N9" s="35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G10" s="4" t="s">
        <v>5</v>
      </c>
      <c r="N10" s="35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">
      <c r="G11" s="6" t="s">
        <v>6</v>
      </c>
      <c r="N11" s="35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14.25" customHeight="1" x14ac:dyDescent="0.25">
      <c r="A13" s="231" t="s">
        <v>348</v>
      </c>
      <c r="B13" s="231"/>
      <c r="C13" s="231"/>
      <c r="D13" s="231"/>
      <c r="E13" s="231"/>
      <c r="F13" s="231"/>
      <c r="G13" s="231"/>
      <c r="H13" s="75"/>
      <c r="I13" s="75"/>
      <c r="J13" s="75"/>
      <c r="K13" s="75"/>
      <c r="L13" s="75"/>
      <c r="M13" s="75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260</v>
      </c>
      <c r="B15" s="43" t="s">
        <v>261</v>
      </c>
      <c r="C15" s="43" t="s">
        <v>262</v>
      </c>
      <c r="D15" s="43" t="s">
        <v>9</v>
      </c>
      <c r="E15" s="43" t="s">
        <v>10</v>
      </c>
      <c r="F15" s="78" t="s">
        <v>11</v>
      </c>
      <c r="G15" s="45" t="s">
        <v>12</v>
      </c>
    </row>
    <row r="16" spans="1:48" x14ac:dyDescent="0.25">
      <c r="A16" s="60">
        <v>1</v>
      </c>
      <c r="B16" s="47">
        <v>430002</v>
      </c>
      <c r="C16" s="48" t="s">
        <v>263</v>
      </c>
      <c r="D16" s="49" t="s">
        <v>232</v>
      </c>
      <c r="E16" s="48" t="s">
        <v>233</v>
      </c>
      <c r="F16" s="50">
        <v>617</v>
      </c>
      <c r="G16" s="51">
        <v>571342</v>
      </c>
    </row>
    <row r="17" spans="1:49" x14ac:dyDescent="0.25">
      <c r="A17" s="62"/>
      <c r="B17" s="53"/>
      <c r="C17" s="54"/>
      <c r="D17" s="49" t="s">
        <v>236</v>
      </c>
      <c r="E17" s="48" t="s">
        <v>237</v>
      </c>
      <c r="F17" s="50">
        <v>3</v>
      </c>
      <c r="G17" s="51">
        <v>2808</v>
      </c>
    </row>
    <row r="18" spans="1:49" x14ac:dyDescent="0.25">
      <c r="A18" s="62"/>
      <c r="B18" s="53"/>
      <c r="C18" s="55" t="s">
        <v>264</v>
      </c>
      <c r="D18" s="56"/>
      <c r="E18" s="56"/>
      <c r="F18" s="57">
        <v>620</v>
      </c>
      <c r="G18" s="58">
        <v>574150</v>
      </c>
    </row>
    <row r="19" spans="1:49" x14ac:dyDescent="0.25">
      <c r="A19" s="60">
        <v>2</v>
      </c>
      <c r="B19" s="47">
        <v>430004</v>
      </c>
      <c r="C19" s="48" t="s">
        <v>317</v>
      </c>
      <c r="D19" s="49" t="s">
        <v>232</v>
      </c>
      <c r="E19" s="48" t="s">
        <v>233</v>
      </c>
      <c r="F19" s="50">
        <v>580</v>
      </c>
      <c r="G19" s="51">
        <v>537080</v>
      </c>
    </row>
    <row r="20" spans="1:49" x14ac:dyDescent="0.25">
      <c r="A20" s="62"/>
      <c r="B20" s="53"/>
      <c r="C20" s="54"/>
      <c r="D20" s="49" t="s">
        <v>236</v>
      </c>
      <c r="E20" s="48" t="s">
        <v>237</v>
      </c>
      <c r="F20" s="50">
        <v>79</v>
      </c>
      <c r="G20" s="51">
        <v>73944</v>
      </c>
    </row>
    <row r="21" spans="1:49" x14ac:dyDescent="0.25">
      <c r="A21" s="62"/>
      <c r="B21" s="53"/>
      <c r="C21" s="55" t="s">
        <v>318</v>
      </c>
      <c r="D21" s="56"/>
      <c r="E21" s="56"/>
      <c r="F21" s="57">
        <v>659</v>
      </c>
      <c r="G21" s="58">
        <v>611024</v>
      </c>
    </row>
    <row r="22" spans="1:49" x14ac:dyDescent="0.25">
      <c r="A22" s="60">
        <v>3</v>
      </c>
      <c r="B22" s="47">
        <v>430014</v>
      </c>
      <c r="C22" s="48" t="s">
        <v>267</v>
      </c>
      <c r="D22" s="49" t="s">
        <v>232</v>
      </c>
      <c r="E22" s="48" t="s">
        <v>233</v>
      </c>
      <c r="F22" s="50">
        <v>1250</v>
      </c>
      <c r="G22" s="51">
        <v>1157500</v>
      </c>
    </row>
    <row r="23" spans="1:49" s="32" customFormat="1" x14ac:dyDescent="0.25">
      <c r="A23" s="62"/>
      <c r="B23" s="53"/>
      <c r="C23" s="54"/>
      <c r="D23" s="49" t="s">
        <v>236</v>
      </c>
      <c r="E23" s="48" t="s">
        <v>237</v>
      </c>
      <c r="F23" s="50">
        <v>31</v>
      </c>
      <c r="G23" s="51">
        <v>29016</v>
      </c>
      <c r="AW23" s="17"/>
    </row>
    <row r="24" spans="1:49" s="32" customFormat="1" x14ac:dyDescent="0.25">
      <c r="A24" s="62"/>
      <c r="B24" s="53"/>
      <c r="C24" s="54"/>
      <c r="D24" s="49" t="s">
        <v>240</v>
      </c>
      <c r="E24" s="48" t="s">
        <v>241</v>
      </c>
      <c r="F24" s="50">
        <v>240</v>
      </c>
      <c r="G24" s="51">
        <v>170400</v>
      </c>
      <c r="AW24" s="17"/>
    </row>
    <row r="25" spans="1:49" s="32" customFormat="1" x14ac:dyDescent="0.25">
      <c r="A25" s="62"/>
      <c r="B25" s="53"/>
      <c r="C25" s="55" t="s">
        <v>268</v>
      </c>
      <c r="D25" s="56"/>
      <c r="E25" s="56"/>
      <c r="F25" s="57">
        <v>1521</v>
      </c>
      <c r="G25" s="58">
        <v>1356916</v>
      </c>
      <c r="AW25" s="17"/>
    </row>
    <row r="26" spans="1:49" s="32" customFormat="1" x14ac:dyDescent="0.25">
      <c r="A26" s="60">
        <v>4</v>
      </c>
      <c r="B26" s="47">
        <v>430037</v>
      </c>
      <c r="C26" s="48" t="s">
        <v>269</v>
      </c>
      <c r="D26" s="49" t="s">
        <v>224</v>
      </c>
      <c r="E26" s="48" t="s">
        <v>225</v>
      </c>
      <c r="F26" s="50">
        <v>2</v>
      </c>
      <c r="G26" s="51">
        <v>1854</v>
      </c>
      <c r="AW26" s="17"/>
    </row>
    <row r="27" spans="1:49" s="32" customFormat="1" x14ac:dyDescent="0.25">
      <c r="A27" s="62"/>
      <c r="B27" s="53"/>
      <c r="C27" s="54"/>
      <c r="D27" s="49" t="s">
        <v>232</v>
      </c>
      <c r="E27" s="48" t="s">
        <v>233</v>
      </c>
      <c r="F27" s="50">
        <v>2002</v>
      </c>
      <c r="G27" s="51">
        <v>1853852</v>
      </c>
      <c r="AW27" s="17"/>
    </row>
    <row r="28" spans="1:49" s="32" customFormat="1" x14ac:dyDescent="0.25">
      <c r="A28" s="62"/>
      <c r="B28" s="53"/>
      <c r="C28" s="54"/>
      <c r="D28" s="49" t="s">
        <v>236</v>
      </c>
      <c r="E28" s="48" t="s">
        <v>237</v>
      </c>
      <c r="F28" s="50">
        <v>1</v>
      </c>
      <c r="G28" s="51">
        <v>936</v>
      </c>
      <c r="AW28" s="17"/>
    </row>
    <row r="29" spans="1:49" s="32" customFormat="1" x14ac:dyDescent="0.25">
      <c r="A29" s="62"/>
      <c r="B29" s="53"/>
      <c r="C29" s="54"/>
      <c r="D29" s="49" t="s">
        <v>238</v>
      </c>
      <c r="E29" s="48" t="s">
        <v>239</v>
      </c>
      <c r="F29" s="50">
        <v>574</v>
      </c>
      <c r="G29" s="51">
        <v>861000</v>
      </c>
      <c r="AW29" s="17"/>
    </row>
    <row r="30" spans="1:49" s="32" customFormat="1" x14ac:dyDescent="0.25">
      <c r="A30" s="62"/>
      <c r="B30" s="53"/>
      <c r="C30" s="54"/>
      <c r="D30" s="49" t="s">
        <v>240</v>
      </c>
      <c r="E30" s="48" t="s">
        <v>241</v>
      </c>
      <c r="F30" s="50">
        <v>229</v>
      </c>
      <c r="G30" s="51">
        <v>162590</v>
      </c>
      <c r="AW30" s="17"/>
    </row>
    <row r="31" spans="1:49" s="32" customFormat="1" x14ac:dyDescent="0.25">
      <c r="A31" s="62"/>
      <c r="B31" s="53"/>
      <c r="C31" s="55" t="s">
        <v>270</v>
      </c>
      <c r="D31" s="56"/>
      <c r="E31" s="56"/>
      <c r="F31" s="57">
        <v>2808</v>
      </c>
      <c r="G31" s="58">
        <v>2880232</v>
      </c>
      <c r="AW31" s="17"/>
    </row>
    <row r="32" spans="1:49" s="32" customFormat="1" ht="11.25" customHeight="1" x14ac:dyDescent="0.25">
      <c r="A32" s="60">
        <v>5</v>
      </c>
      <c r="B32" s="47">
        <v>430038</v>
      </c>
      <c r="C32" s="48" t="s">
        <v>313</v>
      </c>
      <c r="D32" s="49" t="s">
        <v>232</v>
      </c>
      <c r="E32" s="48" t="s">
        <v>233</v>
      </c>
      <c r="F32" s="50">
        <v>1</v>
      </c>
      <c r="G32" s="51">
        <v>926</v>
      </c>
      <c r="AW32" s="17"/>
    </row>
    <row r="33" spans="1:49" s="32" customFormat="1" x14ac:dyDescent="0.25">
      <c r="A33" s="62"/>
      <c r="B33" s="53"/>
      <c r="C33" s="55" t="s">
        <v>314</v>
      </c>
      <c r="D33" s="56"/>
      <c r="E33" s="56"/>
      <c r="F33" s="57">
        <v>1</v>
      </c>
      <c r="G33" s="58">
        <v>926</v>
      </c>
      <c r="AW33" s="17"/>
    </row>
    <row r="34" spans="1:49" s="32" customFormat="1" x14ac:dyDescent="0.25">
      <c r="A34" s="60">
        <v>6</v>
      </c>
      <c r="B34" s="47">
        <v>430042</v>
      </c>
      <c r="C34" s="48" t="s">
        <v>271</v>
      </c>
      <c r="D34" s="49" t="s">
        <v>224</v>
      </c>
      <c r="E34" s="48" t="s">
        <v>225</v>
      </c>
      <c r="F34" s="50">
        <v>89</v>
      </c>
      <c r="G34" s="51">
        <v>82503</v>
      </c>
      <c r="AW34" s="17"/>
    </row>
    <row r="35" spans="1:49" s="32" customFormat="1" x14ac:dyDescent="0.25">
      <c r="A35" s="62"/>
      <c r="B35" s="53"/>
      <c r="C35" s="54"/>
      <c r="D35" s="49" t="s">
        <v>226</v>
      </c>
      <c r="E35" s="48" t="s">
        <v>227</v>
      </c>
      <c r="F35" s="50">
        <v>1003</v>
      </c>
      <c r="G35" s="51">
        <v>1504500</v>
      </c>
      <c r="AW35" s="17"/>
    </row>
    <row r="36" spans="1:49" s="32" customFormat="1" x14ac:dyDescent="0.25">
      <c r="A36" s="62"/>
      <c r="B36" s="53"/>
      <c r="C36" s="54"/>
      <c r="D36" s="49" t="s">
        <v>228</v>
      </c>
      <c r="E36" s="48" t="s">
        <v>229</v>
      </c>
      <c r="F36" s="50">
        <v>137</v>
      </c>
      <c r="G36" s="51">
        <v>205500</v>
      </c>
      <c r="AW36" s="17"/>
    </row>
    <row r="37" spans="1:49" s="32" customFormat="1" x14ac:dyDescent="0.25">
      <c r="A37" s="62"/>
      <c r="B37" s="53"/>
      <c r="C37" s="54"/>
      <c r="D37" s="49" t="s">
        <v>232</v>
      </c>
      <c r="E37" s="48" t="s">
        <v>233</v>
      </c>
      <c r="F37" s="50">
        <v>2147</v>
      </c>
      <c r="G37" s="51">
        <v>1988122</v>
      </c>
      <c r="AW37" s="17"/>
    </row>
    <row r="38" spans="1:49" s="32" customFormat="1" x14ac:dyDescent="0.25">
      <c r="A38" s="62"/>
      <c r="B38" s="53"/>
      <c r="C38" s="54"/>
      <c r="D38" s="49" t="s">
        <v>234</v>
      </c>
      <c r="E38" s="48" t="s">
        <v>235</v>
      </c>
      <c r="F38" s="50">
        <v>281</v>
      </c>
      <c r="G38" s="51">
        <v>421500</v>
      </c>
      <c r="AW38" s="17"/>
    </row>
    <row r="39" spans="1:49" s="32" customFormat="1" x14ac:dyDescent="0.25">
      <c r="A39" s="62"/>
      <c r="B39" s="53"/>
      <c r="C39" s="54"/>
      <c r="D39" s="49" t="s">
        <v>236</v>
      </c>
      <c r="E39" s="48" t="s">
        <v>237</v>
      </c>
      <c r="F39" s="50">
        <v>62</v>
      </c>
      <c r="G39" s="51">
        <v>58032</v>
      </c>
      <c r="AW39" s="17"/>
    </row>
    <row r="40" spans="1:49" s="32" customFormat="1" x14ac:dyDescent="0.25">
      <c r="A40" s="62"/>
      <c r="B40" s="53"/>
      <c r="C40" s="54"/>
      <c r="D40" s="49" t="s">
        <v>238</v>
      </c>
      <c r="E40" s="48" t="s">
        <v>239</v>
      </c>
      <c r="F40" s="50">
        <v>1617</v>
      </c>
      <c r="G40" s="51">
        <v>2425500</v>
      </c>
      <c r="AW40" s="17"/>
    </row>
    <row r="41" spans="1:49" s="32" customFormat="1" x14ac:dyDescent="0.25">
      <c r="A41" s="62"/>
      <c r="B41" s="53"/>
      <c r="C41" s="54"/>
      <c r="D41" s="49" t="s">
        <v>242</v>
      </c>
      <c r="E41" s="48" t="s">
        <v>243</v>
      </c>
      <c r="F41" s="50">
        <v>492</v>
      </c>
      <c r="G41" s="51">
        <v>772440</v>
      </c>
      <c r="AW41" s="17"/>
    </row>
    <row r="42" spans="1:49" s="32" customFormat="1" x14ac:dyDescent="0.25">
      <c r="A42" s="62"/>
      <c r="B42" s="53"/>
      <c r="C42" s="55" t="s">
        <v>272</v>
      </c>
      <c r="D42" s="56"/>
      <c r="E42" s="56"/>
      <c r="F42" s="57">
        <v>5828</v>
      </c>
      <c r="G42" s="58">
        <v>7458097</v>
      </c>
      <c r="AW42" s="17"/>
    </row>
    <row r="43" spans="1:49" s="32" customFormat="1" x14ac:dyDescent="0.25">
      <c r="A43" s="60">
        <v>7</v>
      </c>
      <c r="B43" s="47">
        <v>430074</v>
      </c>
      <c r="C43" s="48" t="s">
        <v>319</v>
      </c>
      <c r="D43" s="49" t="s">
        <v>232</v>
      </c>
      <c r="E43" s="48" t="s">
        <v>233</v>
      </c>
      <c r="F43" s="50">
        <v>238</v>
      </c>
      <c r="G43" s="51">
        <v>220388</v>
      </c>
      <c r="AW43" s="17"/>
    </row>
    <row r="44" spans="1:49" s="32" customFormat="1" x14ac:dyDescent="0.25">
      <c r="A44" s="61"/>
      <c r="B44" s="53"/>
      <c r="C44" s="54"/>
      <c r="D44" s="49" t="s">
        <v>238</v>
      </c>
      <c r="E44" s="48" t="s">
        <v>239</v>
      </c>
      <c r="F44" s="50">
        <v>6</v>
      </c>
      <c r="G44" s="51">
        <v>9000</v>
      </c>
      <c r="AW44" s="17"/>
    </row>
    <row r="45" spans="1:49" s="32" customFormat="1" x14ac:dyDescent="0.25">
      <c r="A45" s="62"/>
      <c r="B45" s="53"/>
      <c r="C45" s="54"/>
      <c r="D45" s="49" t="s">
        <v>240</v>
      </c>
      <c r="E45" s="48" t="s">
        <v>241</v>
      </c>
      <c r="F45" s="50">
        <v>25</v>
      </c>
      <c r="G45" s="51">
        <v>17750</v>
      </c>
      <c r="AW45" s="17"/>
    </row>
    <row r="46" spans="1:49" s="32" customFormat="1" x14ac:dyDescent="0.25">
      <c r="A46" s="62"/>
      <c r="B46" s="53"/>
      <c r="C46" s="55" t="s">
        <v>320</v>
      </c>
      <c r="D46" s="56"/>
      <c r="E46" s="56"/>
      <c r="F46" s="57">
        <v>269</v>
      </c>
      <c r="G46" s="58">
        <v>247138</v>
      </c>
      <c r="AW46" s="17"/>
    </row>
    <row r="47" spans="1:49" s="32" customFormat="1" x14ac:dyDescent="0.25">
      <c r="A47" s="60">
        <v>8</v>
      </c>
      <c r="B47" s="47">
        <v>430083</v>
      </c>
      <c r="C47" s="48" t="s">
        <v>321</v>
      </c>
      <c r="D47" s="49" t="s">
        <v>232</v>
      </c>
      <c r="E47" s="48" t="s">
        <v>233</v>
      </c>
      <c r="F47" s="50">
        <v>200</v>
      </c>
      <c r="G47" s="51">
        <v>185200</v>
      </c>
      <c r="AW47" s="17"/>
    </row>
    <row r="48" spans="1:49" s="32" customFormat="1" x14ac:dyDescent="0.25">
      <c r="A48" s="62"/>
      <c r="B48" s="53"/>
      <c r="C48" s="54"/>
      <c r="D48" s="49" t="s">
        <v>240</v>
      </c>
      <c r="E48" s="48" t="s">
        <v>241</v>
      </c>
      <c r="F48" s="50">
        <v>2</v>
      </c>
      <c r="G48" s="51">
        <v>1420</v>
      </c>
      <c r="AW48" s="17"/>
    </row>
    <row r="49" spans="1:49" s="32" customFormat="1" x14ac:dyDescent="0.25">
      <c r="A49" s="62"/>
      <c r="B49" s="53"/>
      <c r="C49" s="55" t="s">
        <v>322</v>
      </c>
      <c r="D49" s="56"/>
      <c r="E49" s="56"/>
      <c r="F49" s="57">
        <v>202</v>
      </c>
      <c r="G49" s="58">
        <v>186620</v>
      </c>
      <c r="AW49" s="17"/>
    </row>
    <row r="50" spans="1:49" s="32" customFormat="1" x14ac:dyDescent="0.25">
      <c r="A50" s="60">
        <v>11</v>
      </c>
      <c r="B50" s="47">
        <v>430116</v>
      </c>
      <c r="C50" s="48" t="s">
        <v>325</v>
      </c>
      <c r="D50" s="49" t="s">
        <v>232</v>
      </c>
      <c r="E50" s="48" t="s">
        <v>233</v>
      </c>
      <c r="F50" s="50">
        <v>445</v>
      </c>
      <c r="G50" s="51">
        <v>412070</v>
      </c>
      <c r="AW50" s="17"/>
    </row>
    <row r="51" spans="1:49" s="32" customFormat="1" x14ac:dyDescent="0.25">
      <c r="A51" s="62"/>
      <c r="B51" s="53"/>
      <c r="C51" s="54"/>
      <c r="D51" s="49" t="s">
        <v>236</v>
      </c>
      <c r="E51" s="48" t="s">
        <v>237</v>
      </c>
      <c r="F51" s="50">
        <v>2</v>
      </c>
      <c r="G51" s="51">
        <v>1872</v>
      </c>
      <c r="AW51" s="17"/>
    </row>
    <row r="52" spans="1:49" s="32" customFormat="1" x14ac:dyDescent="0.25">
      <c r="A52" s="62"/>
      <c r="B52" s="53"/>
      <c r="C52" s="55" t="s">
        <v>326</v>
      </c>
      <c r="D52" s="56"/>
      <c r="E52" s="56"/>
      <c r="F52" s="57">
        <v>447</v>
      </c>
      <c r="G52" s="58">
        <v>413942</v>
      </c>
      <c r="AW52" s="17"/>
    </row>
    <row r="53" spans="1:49" s="32" customFormat="1" x14ac:dyDescent="0.25">
      <c r="A53" s="60">
        <v>12</v>
      </c>
      <c r="B53" s="47">
        <v>430121</v>
      </c>
      <c r="C53" s="48" t="s">
        <v>327</v>
      </c>
      <c r="D53" s="49" t="s">
        <v>232</v>
      </c>
      <c r="E53" s="48" t="s">
        <v>233</v>
      </c>
      <c r="F53" s="50">
        <v>202</v>
      </c>
      <c r="G53" s="51">
        <v>187052</v>
      </c>
      <c r="AW53" s="17"/>
    </row>
    <row r="54" spans="1:49" s="32" customFormat="1" x14ac:dyDescent="0.25">
      <c r="A54" s="62"/>
      <c r="B54" s="53"/>
      <c r="C54" s="54"/>
      <c r="D54" s="49" t="s">
        <v>242</v>
      </c>
      <c r="E54" s="48" t="s">
        <v>243</v>
      </c>
      <c r="F54" s="50">
        <v>35</v>
      </c>
      <c r="G54" s="51">
        <v>54950</v>
      </c>
      <c r="AW54" s="17"/>
    </row>
    <row r="55" spans="1:49" s="32" customFormat="1" x14ac:dyDescent="0.25">
      <c r="A55" s="62"/>
      <c r="B55" s="53"/>
      <c r="C55" s="55" t="s">
        <v>328</v>
      </c>
      <c r="D55" s="56"/>
      <c r="E55" s="56"/>
      <c r="F55" s="57">
        <v>237</v>
      </c>
      <c r="G55" s="58">
        <v>242002</v>
      </c>
      <c r="AW55" s="17"/>
    </row>
    <row r="56" spans="1:49" s="32" customFormat="1" x14ac:dyDescent="0.25">
      <c r="A56" s="60">
        <v>13</v>
      </c>
      <c r="B56" s="47">
        <v>430129</v>
      </c>
      <c r="C56" s="48" t="s">
        <v>349</v>
      </c>
      <c r="D56" s="49" t="s">
        <v>232</v>
      </c>
      <c r="E56" s="48" t="s">
        <v>233</v>
      </c>
      <c r="F56" s="50">
        <v>173</v>
      </c>
      <c r="G56" s="51">
        <v>150795.44999999998</v>
      </c>
      <c r="AW56" s="17"/>
    </row>
    <row r="57" spans="1:49" s="32" customFormat="1" x14ac:dyDescent="0.25">
      <c r="A57" s="62"/>
      <c r="B57" s="53"/>
      <c r="C57" s="55" t="s">
        <v>350</v>
      </c>
      <c r="D57" s="56"/>
      <c r="E57" s="56"/>
      <c r="F57" s="57">
        <v>173</v>
      </c>
      <c r="G57" s="58">
        <v>150795.44999999998</v>
      </c>
      <c r="AW57" s="17"/>
    </row>
    <row r="58" spans="1:49" s="32" customFormat="1" x14ac:dyDescent="0.25">
      <c r="A58" s="60">
        <v>14</v>
      </c>
      <c r="B58" s="47">
        <v>430132</v>
      </c>
      <c r="C58" s="48" t="s">
        <v>351</v>
      </c>
      <c r="D58" s="49" t="s">
        <v>232</v>
      </c>
      <c r="E58" s="48" t="s">
        <v>233</v>
      </c>
      <c r="F58" s="50">
        <v>604</v>
      </c>
      <c r="G58" s="51">
        <v>526476.60000000009</v>
      </c>
      <c r="AW58" s="17"/>
    </row>
    <row r="59" spans="1:49" s="32" customFormat="1" x14ac:dyDescent="0.25">
      <c r="A59" s="61"/>
      <c r="B59" s="53"/>
      <c r="C59" s="54"/>
      <c r="D59" s="49" t="s">
        <v>236</v>
      </c>
      <c r="E59" s="48" t="s">
        <v>237</v>
      </c>
      <c r="F59" s="50">
        <v>8</v>
      </c>
      <c r="G59" s="51">
        <v>7048.48</v>
      </c>
      <c r="AW59" s="17"/>
    </row>
    <row r="60" spans="1:49" s="32" customFormat="1" x14ac:dyDescent="0.25">
      <c r="A60" s="61"/>
      <c r="B60" s="53"/>
      <c r="C60" s="54"/>
      <c r="D60" s="49" t="s">
        <v>240</v>
      </c>
      <c r="E60" s="48" t="s">
        <v>241</v>
      </c>
      <c r="F60" s="50">
        <v>76</v>
      </c>
      <c r="G60" s="51">
        <v>50793.079999999994</v>
      </c>
      <c r="AW60" s="17"/>
    </row>
    <row r="61" spans="1:49" s="32" customFormat="1" x14ac:dyDescent="0.25">
      <c r="A61" s="62"/>
      <c r="B61" s="53"/>
      <c r="C61" s="55" t="s">
        <v>352</v>
      </c>
      <c r="D61" s="56"/>
      <c r="E61" s="56"/>
      <c r="F61" s="57">
        <v>688</v>
      </c>
      <c r="G61" s="58">
        <v>584318.16</v>
      </c>
      <c r="AW61" s="17"/>
    </row>
    <row r="62" spans="1:49" s="32" customFormat="1" x14ac:dyDescent="0.25">
      <c r="A62" s="60">
        <v>15</v>
      </c>
      <c r="B62" s="47">
        <v>430135</v>
      </c>
      <c r="C62" s="48" t="s">
        <v>275</v>
      </c>
      <c r="D62" s="49" t="s">
        <v>232</v>
      </c>
      <c r="E62" s="48" t="s">
        <v>233</v>
      </c>
      <c r="F62" s="50">
        <v>1642</v>
      </c>
      <c r="G62" s="51">
        <v>1520492</v>
      </c>
      <c r="AW62" s="17"/>
    </row>
    <row r="63" spans="1:49" s="32" customFormat="1" x14ac:dyDescent="0.25">
      <c r="A63" s="62"/>
      <c r="B63" s="53"/>
      <c r="C63" s="54"/>
      <c r="D63" s="49" t="s">
        <v>236</v>
      </c>
      <c r="E63" s="48" t="s">
        <v>237</v>
      </c>
      <c r="F63" s="50">
        <v>156</v>
      </c>
      <c r="G63" s="51">
        <v>146016</v>
      </c>
      <c r="AW63" s="17"/>
    </row>
    <row r="64" spans="1:49" s="32" customFormat="1" x14ac:dyDescent="0.25">
      <c r="A64" s="62"/>
      <c r="B64" s="53"/>
      <c r="C64" s="54"/>
      <c r="D64" s="49" t="s">
        <v>240</v>
      </c>
      <c r="E64" s="48" t="s">
        <v>241</v>
      </c>
      <c r="F64" s="50">
        <v>2</v>
      </c>
      <c r="G64" s="51">
        <v>1420</v>
      </c>
      <c r="AW64" s="17"/>
    </row>
    <row r="65" spans="1:49" s="32" customFormat="1" x14ac:dyDescent="0.25">
      <c r="A65" s="62"/>
      <c r="B65" s="53"/>
      <c r="C65" s="54"/>
      <c r="D65" s="49" t="s">
        <v>242</v>
      </c>
      <c r="E65" s="48" t="s">
        <v>243</v>
      </c>
      <c r="F65" s="50">
        <v>22</v>
      </c>
      <c r="G65" s="51">
        <v>34540</v>
      </c>
      <c r="AW65" s="17"/>
    </row>
    <row r="66" spans="1:49" s="32" customFormat="1" x14ac:dyDescent="0.25">
      <c r="A66" s="62"/>
      <c r="B66" s="53"/>
      <c r="C66" s="55" t="s">
        <v>276</v>
      </c>
      <c r="D66" s="56"/>
      <c r="E66" s="56"/>
      <c r="F66" s="57">
        <v>1822</v>
      </c>
      <c r="G66" s="58">
        <v>1702468</v>
      </c>
      <c r="AW66" s="17"/>
    </row>
    <row r="67" spans="1:49" s="32" customFormat="1" x14ac:dyDescent="0.25">
      <c r="A67" s="60">
        <v>16</v>
      </c>
      <c r="B67" s="47">
        <v>430162</v>
      </c>
      <c r="C67" s="48" t="s">
        <v>329</v>
      </c>
      <c r="D67" s="49" t="s">
        <v>232</v>
      </c>
      <c r="E67" s="48" t="s">
        <v>233</v>
      </c>
      <c r="F67" s="50">
        <v>29</v>
      </c>
      <c r="G67" s="51">
        <v>26854</v>
      </c>
      <c r="AW67" s="17"/>
    </row>
    <row r="68" spans="1:49" s="32" customFormat="1" x14ac:dyDescent="0.25">
      <c r="A68" s="62"/>
      <c r="B68" s="53"/>
      <c r="C68" s="55" t="s">
        <v>330</v>
      </c>
      <c r="D68" s="56"/>
      <c r="E68" s="56"/>
      <c r="F68" s="57">
        <v>29</v>
      </c>
      <c r="G68" s="58">
        <v>26854</v>
      </c>
      <c r="AW68" s="17"/>
    </row>
    <row r="69" spans="1:49" s="32" customFormat="1" x14ac:dyDescent="0.25">
      <c r="A69" s="60">
        <v>17</v>
      </c>
      <c r="B69" s="47">
        <v>430167</v>
      </c>
      <c r="C69" s="48" t="s">
        <v>279</v>
      </c>
      <c r="D69" s="49" t="s">
        <v>232</v>
      </c>
      <c r="E69" s="48" t="s">
        <v>233</v>
      </c>
      <c r="F69" s="50">
        <v>596</v>
      </c>
      <c r="G69" s="51">
        <v>551896</v>
      </c>
      <c r="AW69" s="17"/>
    </row>
    <row r="70" spans="1:49" s="32" customFormat="1" x14ac:dyDescent="0.25">
      <c r="A70" s="61"/>
      <c r="B70" s="53"/>
      <c r="C70" s="54"/>
      <c r="D70" s="49" t="s">
        <v>236</v>
      </c>
      <c r="E70" s="48" t="s">
        <v>237</v>
      </c>
      <c r="F70" s="50">
        <v>80</v>
      </c>
      <c r="G70" s="51">
        <v>74880</v>
      </c>
      <c r="AW70" s="17"/>
    </row>
    <row r="71" spans="1:49" s="32" customFormat="1" x14ac:dyDescent="0.25">
      <c r="A71" s="61"/>
      <c r="B71" s="53"/>
      <c r="C71" s="54"/>
      <c r="D71" s="49" t="s">
        <v>240</v>
      </c>
      <c r="E71" s="48" t="s">
        <v>241</v>
      </c>
      <c r="F71" s="50">
        <v>32</v>
      </c>
      <c r="G71" s="51">
        <v>22720</v>
      </c>
      <c r="AW71" s="17"/>
    </row>
    <row r="72" spans="1:49" s="32" customFormat="1" x14ac:dyDescent="0.25">
      <c r="A72" s="62"/>
      <c r="B72" s="53"/>
      <c r="C72" s="55" t="s">
        <v>280</v>
      </c>
      <c r="D72" s="56"/>
      <c r="E72" s="56"/>
      <c r="F72" s="57">
        <v>708</v>
      </c>
      <c r="G72" s="58">
        <v>649496</v>
      </c>
      <c r="AW72" s="17"/>
    </row>
    <row r="73" spans="1:49" s="32" customFormat="1" x14ac:dyDescent="0.25">
      <c r="A73" s="60">
        <v>18</v>
      </c>
      <c r="B73" s="47">
        <v>430179</v>
      </c>
      <c r="C73" s="48" t="s">
        <v>353</v>
      </c>
      <c r="D73" s="49" t="s">
        <v>232</v>
      </c>
      <c r="E73" s="48" t="s">
        <v>233</v>
      </c>
      <c r="F73" s="50">
        <v>191</v>
      </c>
      <c r="G73" s="51">
        <v>176866</v>
      </c>
      <c r="AW73" s="17"/>
    </row>
    <row r="74" spans="1:49" s="32" customFormat="1" x14ac:dyDescent="0.25">
      <c r="A74" s="62"/>
      <c r="B74" s="53"/>
      <c r="C74" s="54"/>
      <c r="D74" s="49" t="s">
        <v>240</v>
      </c>
      <c r="E74" s="48" t="s">
        <v>241</v>
      </c>
      <c r="F74" s="50">
        <v>3</v>
      </c>
      <c r="G74" s="51">
        <v>2130</v>
      </c>
      <c r="AW74" s="17"/>
    </row>
    <row r="75" spans="1:49" s="32" customFormat="1" x14ac:dyDescent="0.25">
      <c r="A75" s="62"/>
      <c r="B75" s="53"/>
      <c r="C75" s="55" t="s">
        <v>354</v>
      </c>
      <c r="D75" s="56"/>
      <c r="E75" s="56"/>
      <c r="F75" s="57">
        <v>194</v>
      </c>
      <c r="G75" s="58">
        <v>178996</v>
      </c>
      <c r="AW75" s="17"/>
    </row>
    <row r="76" spans="1:49" s="32" customFormat="1" x14ac:dyDescent="0.25">
      <c r="A76" s="60">
        <v>19</v>
      </c>
      <c r="B76" s="47">
        <v>430183</v>
      </c>
      <c r="C76" s="48" t="s">
        <v>331</v>
      </c>
      <c r="D76" s="49" t="s">
        <v>232</v>
      </c>
      <c r="E76" s="48" t="s">
        <v>233</v>
      </c>
      <c r="F76" s="50">
        <v>200</v>
      </c>
      <c r="G76" s="51">
        <v>185200</v>
      </c>
      <c r="AW76" s="17"/>
    </row>
    <row r="77" spans="1:49" s="32" customFormat="1" x14ac:dyDescent="0.25">
      <c r="A77" s="62"/>
      <c r="B77" s="53"/>
      <c r="C77" s="55" t="s">
        <v>332</v>
      </c>
      <c r="D77" s="56"/>
      <c r="E77" s="56"/>
      <c r="F77" s="57">
        <v>200</v>
      </c>
      <c r="G77" s="58">
        <v>185200</v>
      </c>
      <c r="AW77" s="17"/>
    </row>
    <row r="78" spans="1:49" s="32" customFormat="1" x14ac:dyDescent="0.25">
      <c r="A78" s="60">
        <v>20</v>
      </c>
      <c r="B78" s="47">
        <v>430189</v>
      </c>
      <c r="C78" s="48" t="s">
        <v>355</v>
      </c>
      <c r="D78" s="49" t="s">
        <v>232</v>
      </c>
      <c r="E78" s="48" t="s">
        <v>233</v>
      </c>
      <c r="F78" s="50">
        <v>570</v>
      </c>
      <c r="G78" s="51">
        <v>496840.49999999994</v>
      </c>
      <c r="AW78" s="17"/>
    </row>
    <row r="79" spans="1:49" s="32" customFormat="1" x14ac:dyDescent="0.25">
      <c r="A79" s="62"/>
      <c r="B79" s="53"/>
      <c r="C79" s="55" t="s">
        <v>356</v>
      </c>
      <c r="D79" s="56"/>
      <c r="E79" s="56"/>
      <c r="F79" s="57">
        <v>570</v>
      </c>
      <c r="G79" s="58">
        <v>496840.49999999994</v>
      </c>
      <c r="AW79" s="17"/>
    </row>
    <row r="80" spans="1:49" s="32" customFormat="1" x14ac:dyDescent="0.25">
      <c r="A80" s="60">
        <v>21</v>
      </c>
      <c r="B80" s="47">
        <v>430195</v>
      </c>
      <c r="C80" s="48" t="s">
        <v>281</v>
      </c>
      <c r="D80" s="49" t="s">
        <v>232</v>
      </c>
      <c r="E80" s="48" t="s">
        <v>233</v>
      </c>
      <c r="F80" s="50">
        <v>244</v>
      </c>
      <c r="G80" s="51">
        <v>225944</v>
      </c>
      <c r="AW80" s="17"/>
    </row>
    <row r="81" spans="1:49" s="32" customFormat="1" x14ac:dyDescent="0.25">
      <c r="A81" s="61"/>
      <c r="B81" s="53"/>
      <c r="C81" s="54"/>
      <c r="D81" s="49" t="s">
        <v>236</v>
      </c>
      <c r="E81" s="48" t="s">
        <v>237</v>
      </c>
      <c r="F81" s="50">
        <v>31</v>
      </c>
      <c r="G81" s="51">
        <v>29016</v>
      </c>
      <c r="AW81" s="17"/>
    </row>
    <row r="82" spans="1:49" s="32" customFormat="1" x14ac:dyDescent="0.25">
      <c r="A82" s="62"/>
      <c r="B82" s="53"/>
      <c r="C82" s="54"/>
      <c r="D82" s="49" t="s">
        <v>240</v>
      </c>
      <c r="E82" s="48" t="s">
        <v>241</v>
      </c>
      <c r="F82" s="50">
        <v>5</v>
      </c>
      <c r="G82" s="51">
        <v>3550</v>
      </c>
      <c r="AW82" s="17"/>
    </row>
    <row r="83" spans="1:49" s="32" customFormat="1" x14ac:dyDescent="0.25">
      <c r="A83" s="62"/>
      <c r="B83" s="53"/>
      <c r="C83" s="55" t="s">
        <v>282</v>
      </c>
      <c r="D83" s="56"/>
      <c r="E83" s="56"/>
      <c r="F83" s="57">
        <v>280</v>
      </c>
      <c r="G83" s="58">
        <v>258510</v>
      </c>
      <c r="AW83" s="17"/>
    </row>
    <row r="84" spans="1:49" s="32" customFormat="1" x14ac:dyDescent="0.25">
      <c r="A84" s="60">
        <v>22</v>
      </c>
      <c r="B84" s="47">
        <v>430212</v>
      </c>
      <c r="C84" s="48" t="s">
        <v>333</v>
      </c>
      <c r="D84" s="49" t="s">
        <v>232</v>
      </c>
      <c r="E84" s="48" t="s">
        <v>233</v>
      </c>
      <c r="F84" s="50">
        <v>605</v>
      </c>
      <c r="G84" s="51">
        <v>527348.25</v>
      </c>
      <c r="AW84" s="17"/>
    </row>
    <row r="85" spans="1:49" s="32" customFormat="1" x14ac:dyDescent="0.25">
      <c r="A85" s="62"/>
      <c r="B85" s="53"/>
      <c r="C85" s="54"/>
      <c r="D85" s="49" t="s">
        <v>236</v>
      </c>
      <c r="E85" s="48" t="s">
        <v>237</v>
      </c>
      <c r="F85" s="50">
        <v>11</v>
      </c>
      <c r="G85" s="51">
        <v>9691.66</v>
      </c>
      <c r="AW85" s="17"/>
    </row>
    <row r="86" spans="1:49" s="32" customFormat="1" x14ac:dyDescent="0.25">
      <c r="A86" s="62"/>
      <c r="B86" s="53"/>
      <c r="C86" s="54"/>
      <c r="D86" s="49" t="s">
        <v>240</v>
      </c>
      <c r="E86" s="48" t="s">
        <v>241</v>
      </c>
      <c r="F86" s="50">
        <v>10</v>
      </c>
      <c r="G86" s="51">
        <v>6683.3</v>
      </c>
      <c r="AW86" s="17"/>
    </row>
    <row r="87" spans="1:49" s="32" customFormat="1" x14ac:dyDescent="0.25">
      <c r="A87" s="62"/>
      <c r="B87" s="53"/>
      <c r="C87" s="54"/>
      <c r="D87" s="49" t="s">
        <v>242</v>
      </c>
      <c r="E87" s="48" t="s">
        <v>243</v>
      </c>
      <c r="F87" s="50">
        <v>86</v>
      </c>
      <c r="G87" s="51">
        <v>127095.09999999998</v>
      </c>
      <c r="AW87" s="17"/>
    </row>
    <row r="88" spans="1:49" s="32" customFormat="1" x14ac:dyDescent="0.25">
      <c r="A88" s="62"/>
      <c r="B88" s="53"/>
      <c r="C88" s="55" t="s">
        <v>334</v>
      </c>
      <c r="D88" s="56"/>
      <c r="E88" s="56"/>
      <c r="F88" s="57">
        <v>712</v>
      </c>
      <c r="G88" s="58">
        <v>670818.31000000006</v>
      </c>
      <c r="AW88" s="17"/>
    </row>
    <row r="89" spans="1:49" s="32" customFormat="1" x14ac:dyDescent="0.25">
      <c r="A89" s="60">
        <v>23</v>
      </c>
      <c r="B89" s="47">
        <v>430220</v>
      </c>
      <c r="C89" s="48" t="s">
        <v>335</v>
      </c>
      <c r="D89" s="49" t="s">
        <v>232</v>
      </c>
      <c r="E89" s="48" t="s">
        <v>233</v>
      </c>
      <c r="F89" s="50">
        <v>89</v>
      </c>
      <c r="G89" s="51">
        <v>82414</v>
      </c>
      <c r="AW89" s="17"/>
    </row>
    <row r="90" spans="1:49" s="32" customFormat="1" x14ac:dyDescent="0.25">
      <c r="A90" s="62"/>
      <c r="B90" s="53"/>
      <c r="C90" s="54"/>
      <c r="D90" s="49" t="s">
        <v>242</v>
      </c>
      <c r="E90" s="48" t="s">
        <v>243</v>
      </c>
      <c r="F90" s="50">
        <v>5</v>
      </c>
      <c r="G90" s="51">
        <v>7850</v>
      </c>
      <c r="AW90" s="17"/>
    </row>
    <row r="91" spans="1:49" s="32" customFormat="1" x14ac:dyDescent="0.25">
      <c r="A91" s="62"/>
      <c r="B91" s="53"/>
      <c r="C91" s="55" t="s">
        <v>336</v>
      </c>
      <c r="D91" s="56"/>
      <c r="E91" s="56"/>
      <c r="F91" s="57">
        <v>94</v>
      </c>
      <c r="G91" s="58">
        <v>90264</v>
      </c>
      <c r="AW91" s="17"/>
    </row>
    <row r="92" spans="1:49" s="32" customFormat="1" x14ac:dyDescent="0.25">
      <c r="A92" s="60">
        <v>24</v>
      </c>
      <c r="B92" s="47">
        <v>430224</v>
      </c>
      <c r="C92" s="48" t="s">
        <v>357</v>
      </c>
      <c r="D92" s="49" t="s">
        <v>232</v>
      </c>
      <c r="E92" s="48" t="s">
        <v>233</v>
      </c>
      <c r="F92" s="50">
        <v>150</v>
      </c>
      <c r="G92" s="51">
        <v>138900</v>
      </c>
      <c r="AW92" s="17"/>
    </row>
    <row r="93" spans="1:49" s="32" customFormat="1" x14ac:dyDescent="0.25">
      <c r="A93" s="62"/>
      <c r="B93" s="53"/>
      <c r="C93" s="54"/>
      <c r="D93" s="49" t="s">
        <v>242</v>
      </c>
      <c r="E93" s="48" t="s">
        <v>243</v>
      </c>
      <c r="F93" s="50">
        <v>46</v>
      </c>
      <c r="G93" s="51">
        <v>72220</v>
      </c>
      <c r="AW93" s="17"/>
    </row>
    <row r="94" spans="1:49" s="32" customFormat="1" x14ac:dyDescent="0.25">
      <c r="A94" s="62"/>
      <c r="B94" s="53"/>
      <c r="C94" s="55" t="s">
        <v>358</v>
      </c>
      <c r="D94" s="56"/>
      <c r="E94" s="56"/>
      <c r="F94" s="57">
        <v>196</v>
      </c>
      <c r="G94" s="58">
        <v>211120</v>
      </c>
      <c r="AW94" s="17"/>
    </row>
    <row r="95" spans="1:49" s="32" customFormat="1" x14ac:dyDescent="0.25">
      <c r="A95" s="60">
        <v>25</v>
      </c>
      <c r="B95" s="47">
        <v>430232</v>
      </c>
      <c r="C95" s="48" t="s">
        <v>359</v>
      </c>
      <c r="D95" s="49" t="s">
        <v>232</v>
      </c>
      <c r="E95" s="48" t="s">
        <v>233</v>
      </c>
      <c r="F95" s="50">
        <v>265</v>
      </c>
      <c r="G95" s="51">
        <v>230987.25</v>
      </c>
      <c r="AW95" s="17"/>
    </row>
    <row r="96" spans="1:49" s="32" customFormat="1" x14ac:dyDescent="0.25">
      <c r="A96" s="62"/>
      <c r="B96" s="53"/>
      <c r="C96" s="54"/>
      <c r="D96" s="49" t="s">
        <v>240</v>
      </c>
      <c r="E96" s="48" t="s">
        <v>241</v>
      </c>
      <c r="F96" s="50">
        <v>31</v>
      </c>
      <c r="G96" s="51">
        <v>20718.23</v>
      </c>
      <c r="AW96" s="17"/>
    </row>
    <row r="97" spans="1:49" s="32" customFormat="1" x14ac:dyDescent="0.25">
      <c r="A97" s="62"/>
      <c r="B97" s="53"/>
      <c r="C97" s="55" t="s">
        <v>360</v>
      </c>
      <c r="D97" s="56"/>
      <c r="E97" s="56"/>
      <c r="F97" s="57">
        <v>296</v>
      </c>
      <c r="G97" s="58">
        <v>251705.48</v>
      </c>
      <c r="AW97" s="17"/>
    </row>
    <row r="98" spans="1:49" s="32" customFormat="1" x14ac:dyDescent="0.25">
      <c r="A98" s="60">
        <v>26</v>
      </c>
      <c r="B98" s="47">
        <v>430249</v>
      </c>
      <c r="C98" s="48" t="s">
        <v>283</v>
      </c>
      <c r="D98" s="49" t="s">
        <v>232</v>
      </c>
      <c r="E98" s="48" t="s">
        <v>233</v>
      </c>
      <c r="F98" s="50">
        <v>935</v>
      </c>
      <c r="G98" s="51">
        <v>814992.75000000012</v>
      </c>
      <c r="AW98" s="17"/>
    </row>
    <row r="99" spans="1:49" s="32" customFormat="1" x14ac:dyDescent="0.25">
      <c r="A99" s="62"/>
      <c r="B99" s="53"/>
      <c r="C99" s="54"/>
      <c r="D99" s="49" t="s">
        <v>236</v>
      </c>
      <c r="E99" s="48" t="s">
        <v>237</v>
      </c>
      <c r="F99" s="50">
        <v>41</v>
      </c>
      <c r="G99" s="51">
        <v>36123.459999999992</v>
      </c>
      <c r="AW99" s="17"/>
    </row>
    <row r="100" spans="1:49" s="32" customFormat="1" x14ac:dyDescent="0.25">
      <c r="A100" s="62"/>
      <c r="B100" s="53"/>
      <c r="C100" s="54"/>
      <c r="D100" s="49" t="s">
        <v>240</v>
      </c>
      <c r="E100" s="48" t="s">
        <v>241</v>
      </c>
      <c r="F100" s="50">
        <v>77</v>
      </c>
      <c r="G100" s="51">
        <v>51461.410000000011</v>
      </c>
      <c r="AW100" s="17"/>
    </row>
    <row r="101" spans="1:49" s="32" customFormat="1" x14ac:dyDescent="0.25">
      <c r="A101" s="62"/>
      <c r="B101" s="53"/>
      <c r="C101" s="55" t="s">
        <v>284</v>
      </c>
      <c r="D101" s="56"/>
      <c r="E101" s="56"/>
      <c r="F101" s="57">
        <v>1053</v>
      </c>
      <c r="G101" s="58">
        <v>902577.62000000011</v>
      </c>
      <c r="AW101" s="17"/>
    </row>
    <row r="102" spans="1:49" s="32" customFormat="1" x14ac:dyDescent="0.25">
      <c r="A102" s="60">
        <v>27</v>
      </c>
      <c r="B102" s="47">
        <v>430256</v>
      </c>
      <c r="C102" s="48" t="s">
        <v>337</v>
      </c>
      <c r="D102" s="49" t="s">
        <v>232</v>
      </c>
      <c r="E102" s="48" t="s">
        <v>233</v>
      </c>
      <c r="F102" s="50">
        <v>200</v>
      </c>
      <c r="G102" s="51">
        <v>174330</v>
      </c>
      <c r="AW102" s="17"/>
    </row>
    <row r="103" spans="1:49" s="32" customFormat="1" x14ac:dyDescent="0.25">
      <c r="A103" s="62"/>
      <c r="B103" s="53"/>
      <c r="C103" s="55" t="s">
        <v>338</v>
      </c>
      <c r="D103" s="56"/>
      <c r="E103" s="56"/>
      <c r="F103" s="57">
        <v>200</v>
      </c>
      <c r="G103" s="58">
        <v>174330</v>
      </c>
      <c r="AW103" s="17"/>
    </row>
    <row r="104" spans="1:49" s="32" customFormat="1" x14ac:dyDescent="0.25">
      <c r="A104" s="60">
        <v>28</v>
      </c>
      <c r="B104" s="47">
        <v>430257</v>
      </c>
      <c r="C104" s="48" t="s">
        <v>339</v>
      </c>
      <c r="D104" s="49" t="s">
        <v>232</v>
      </c>
      <c r="E104" s="48" t="s">
        <v>233</v>
      </c>
      <c r="F104" s="50">
        <v>330</v>
      </c>
      <c r="G104" s="51">
        <v>305580</v>
      </c>
      <c r="AW104" s="17"/>
    </row>
    <row r="105" spans="1:49" s="32" customFormat="1" x14ac:dyDescent="0.25">
      <c r="A105" s="61"/>
      <c r="B105" s="53"/>
      <c r="C105" s="54"/>
      <c r="D105" s="49" t="s">
        <v>236</v>
      </c>
      <c r="E105" s="48" t="s">
        <v>237</v>
      </c>
      <c r="F105" s="50">
        <v>115</v>
      </c>
      <c r="G105" s="51">
        <v>107640</v>
      </c>
      <c r="AW105" s="17"/>
    </row>
    <row r="106" spans="1:49" s="32" customFormat="1" x14ac:dyDescent="0.25">
      <c r="A106" s="61"/>
      <c r="B106" s="53"/>
      <c r="C106" s="54"/>
      <c r="D106" s="49" t="s">
        <v>240</v>
      </c>
      <c r="E106" s="48" t="s">
        <v>241</v>
      </c>
      <c r="F106" s="50">
        <v>23</v>
      </c>
      <c r="G106" s="51">
        <v>16330</v>
      </c>
      <c r="AW106" s="17"/>
    </row>
    <row r="107" spans="1:49" s="32" customFormat="1" x14ac:dyDescent="0.25">
      <c r="A107" s="62"/>
      <c r="B107" s="53"/>
      <c r="C107" s="55" t="s">
        <v>340</v>
      </c>
      <c r="D107" s="56"/>
      <c r="E107" s="56"/>
      <c r="F107" s="57">
        <v>468</v>
      </c>
      <c r="G107" s="58">
        <v>429550</v>
      </c>
      <c r="AW107" s="17"/>
    </row>
    <row r="108" spans="1:49" s="32" customFormat="1" x14ac:dyDescent="0.25">
      <c r="A108" s="60">
        <v>29</v>
      </c>
      <c r="B108" s="47">
        <v>430260</v>
      </c>
      <c r="C108" s="48" t="s">
        <v>285</v>
      </c>
      <c r="D108" s="49" t="s">
        <v>224</v>
      </c>
      <c r="E108" s="48" t="s">
        <v>225</v>
      </c>
      <c r="F108" s="50">
        <v>22</v>
      </c>
      <c r="G108" s="51">
        <v>19196.98</v>
      </c>
      <c r="AW108" s="17"/>
    </row>
    <row r="109" spans="1:49" s="32" customFormat="1" x14ac:dyDescent="0.25">
      <c r="A109" s="62"/>
      <c r="B109" s="53"/>
      <c r="C109" s="54"/>
      <c r="D109" s="49" t="s">
        <v>232</v>
      </c>
      <c r="E109" s="48" t="s">
        <v>233</v>
      </c>
      <c r="F109" s="50">
        <v>896</v>
      </c>
      <c r="G109" s="51">
        <v>780998.40000000014</v>
      </c>
      <c r="AW109" s="17"/>
    </row>
    <row r="110" spans="1:49" s="32" customFormat="1" x14ac:dyDescent="0.25">
      <c r="A110" s="62"/>
      <c r="B110" s="53"/>
      <c r="C110" s="54"/>
      <c r="D110" s="49" t="s">
        <v>236</v>
      </c>
      <c r="E110" s="48" t="s">
        <v>237</v>
      </c>
      <c r="F110" s="50">
        <v>5</v>
      </c>
      <c r="G110" s="51">
        <v>4405.3</v>
      </c>
      <c r="AW110" s="17"/>
    </row>
    <row r="111" spans="1:49" s="32" customFormat="1" x14ac:dyDescent="0.25">
      <c r="A111" s="62"/>
      <c r="B111" s="53"/>
      <c r="C111" s="54"/>
      <c r="D111" s="49" t="s">
        <v>240</v>
      </c>
      <c r="E111" s="48" t="s">
        <v>241</v>
      </c>
      <c r="F111" s="50">
        <v>82</v>
      </c>
      <c r="G111" s="51">
        <v>54803.060000000005</v>
      </c>
      <c r="AW111" s="17"/>
    </row>
    <row r="112" spans="1:49" s="32" customFormat="1" x14ac:dyDescent="0.25">
      <c r="A112" s="62"/>
      <c r="B112" s="53"/>
      <c r="C112" s="55" t="s">
        <v>286</v>
      </c>
      <c r="D112" s="56"/>
      <c r="E112" s="56"/>
      <c r="F112" s="57">
        <v>1005</v>
      </c>
      <c r="G112" s="58">
        <v>859403.74000000022</v>
      </c>
      <c r="AW112" s="17"/>
    </row>
    <row r="113" spans="1:49" s="32" customFormat="1" x14ac:dyDescent="0.25">
      <c r="A113" s="60">
        <v>30</v>
      </c>
      <c r="B113" s="47">
        <v>430273</v>
      </c>
      <c r="C113" s="48" t="s">
        <v>361</v>
      </c>
      <c r="D113" s="49" t="s">
        <v>232</v>
      </c>
      <c r="E113" s="48" t="s">
        <v>233</v>
      </c>
      <c r="F113" s="50">
        <v>286</v>
      </c>
      <c r="G113" s="51">
        <v>264836</v>
      </c>
      <c r="AW113" s="17"/>
    </row>
    <row r="114" spans="1:49" s="32" customFormat="1" x14ac:dyDescent="0.25">
      <c r="A114" s="62"/>
      <c r="B114" s="53"/>
      <c r="C114" s="54"/>
      <c r="D114" s="49" t="s">
        <v>240</v>
      </c>
      <c r="E114" s="48" t="s">
        <v>241</v>
      </c>
      <c r="F114" s="50">
        <v>52</v>
      </c>
      <c r="G114" s="51">
        <v>36920</v>
      </c>
      <c r="AW114" s="17"/>
    </row>
    <row r="115" spans="1:49" s="32" customFormat="1" x14ac:dyDescent="0.25">
      <c r="A115" s="62"/>
      <c r="B115" s="53"/>
      <c r="C115" s="55" t="s">
        <v>362</v>
      </c>
      <c r="D115" s="56"/>
      <c r="E115" s="56"/>
      <c r="F115" s="57">
        <v>338</v>
      </c>
      <c r="G115" s="58">
        <v>301756</v>
      </c>
      <c r="AW115" s="17"/>
    </row>
    <row r="116" spans="1:49" s="32" customFormat="1" x14ac:dyDescent="0.25">
      <c r="A116" s="60">
        <v>31</v>
      </c>
      <c r="B116" s="47">
        <v>430276</v>
      </c>
      <c r="C116" s="48" t="s">
        <v>341</v>
      </c>
      <c r="D116" s="49" t="s">
        <v>232</v>
      </c>
      <c r="E116" s="48" t="s">
        <v>233</v>
      </c>
      <c r="F116" s="50">
        <v>310</v>
      </c>
      <c r="G116" s="51">
        <v>270211.5</v>
      </c>
      <c r="AW116" s="17"/>
    </row>
    <row r="117" spans="1:49" s="32" customFormat="1" x14ac:dyDescent="0.25">
      <c r="A117" s="62"/>
      <c r="B117" s="53"/>
      <c r="C117" s="55" t="s">
        <v>342</v>
      </c>
      <c r="D117" s="56"/>
      <c r="E117" s="56"/>
      <c r="F117" s="57">
        <v>310</v>
      </c>
      <c r="G117" s="58">
        <v>270211.5</v>
      </c>
      <c r="AW117" s="17"/>
    </row>
    <row r="118" spans="1:49" s="32" customFormat="1" x14ac:dyDescent="0.25">
      <c r="A118" s="60">
        <v>32</v>
      </c>
      <c r="B118" s="47">
        <v>430285</v>
      </c>
      <c r="C118" s="48" t="s">
        <v>287</v>
      </c>
      <c r="D118" s="49" t="s">
        <v>232</v>
      </c>
      <c r="E118" s="48" t="s">
        <v>233</v>
      </c>
      <c r="F118" s="50">
        <v>532</v>
      </c>
      <c r="G118" s="51">
        <v>463717.79999999993</v>
      </c>
      <c r="AW118" s="17"/>
    </row>
    <row r="119" spans="1:49" s="32" customFormat="1" x14ac:dyDescent="0.25">
      <c r="A119" s="61"/>
      <c r="B119" s="53"/>
      <c r="C119" s="54"/>
      <c r="D119" s="49" t="s">
        <v>236</v>
      </c>
      <c r="E119" s="48" t="s">
        <v>237</v>
      </c>
      <c r="F119" s="50">
        <v>26</v>
      </c>
      <c r="G119" s="51">
        <v>22907.559999999998</v>
      </c>
      <c r="AW119" s="17"/>
    </row>
    <row r="120" spans="1:49" s="32" customFormat="1" x14ac:dyDescent="0.25">
      <c r="A120" s="62"/>
      <c r="B120" s="53"/>
      <c r="C120" s="55" t="s">
        <v>288</v>
      </c>
      <c r="D120" s="56"/>
      <c r="E120" s="56"/>
      <c r="F120" s="57">
        <v>558</v>
      </c>
      <c r="G120" s="58">
        <v>486625.35999999993</v>
      </c>
      <c r="AW120" s="17"/>
    </row>
    <row r="121" spans="1:49" s="32" customFormat="1" x14ac:dyDescent="0.25">
      <c r="A121" s="60">
        <v>33</v>
      </c>
      <c r="B121" s="47">
        <v>430324</v>
      </c>
      <c r="C121" s="48" t="s">
        <v>291</v>
      </c>
      <c r="D121" s="49" t="s">
        <v>224</v>
      </c>
      <c r="E121" s="48" t="s">
        <v>225</v>
      </c>
      <c r="F121" s="50">
        <v>4</v>
      </c>
      <c r="G121" s="51">
        <v>3490.3599999999997</v>
      </c>
      <c r="AW121" s="17"/>
    </row>
    <row r="122" spans="1:49" s="32" customFormat="1" ht="24" x14ac:dyDescent="0.25">
      <c r="A122" s="61"/>
      <c r="B122" s="53"/>
      <c r="C122" s="54"/>
      <c r="D122" s="49" t="s">
        <v>230</v>
      </c>
      <c r="E122" s="48" t="s">
        <v>231</v>
      </c>
      <c r="F122" s="50">
        <v>2</v>
      </c>
      <c r="G122" s="51">
        <v>3428.24</v>
      </c>
      <c r="AW122" s="17"/>
    </row>
    <row r="123" spans="1:49" s="32" customFormat="1" x14ac:dyDescent="0.25">
      <c r="A123" s="61"/>
      <c r="B123" s="53"/>
      <c r="C123" s="54"/>
      <c r="D123" s="49" t="s">
        <v>232</v>
      </c>
      <c r="E123" s="48" t="s">
        <v>233</v>
      </c>
      <c r="F123" s="50">
        <v>3215</v>
      </c>
      <c r="G123" s="51">
        <v>2802354.7499999991</v>
      </c>
      <c r="AW123" s="17"/>
    </row>
    <row r="124" spans="1:49" s="32" customFormat="1" x14ac:dyDescent="0.25">
      <c r="A124" s="61"/>
      <c r="B124" s="53"/>
      <c r="C124" s="54"/>
      <c r="D124" s="49" t="s">
        <v>236</v>
      </c>
      <c r="E124" s="48" t="s">
        <v>237</v>
      </c>
      <c r="F124" s="50">
        <v>508</v>
      </c>
      <c r="G124" s="51">
        <v>447578.4800000001</v>
      </c>
      <c r="AW124" s="17"/>
    </row>
    <row r="125" spans="1:49" s="32" customFormat="1" x14ac:dyDescent="0.25">
      <c r="A125" s="61"/>
      <c r="B125" s="53"/>
      <c r="C125" s="54"/>
      <c r="D125" s="49" t="s">
        <v>240</v>
      </c>
      <c r="E125" s="48" t="s">
        <v>241</v>
      </c>
      <c r="F125" s="50">
        <v>38</v>
      </c>
      <c r="G125" s="51">
        <v>25396.54</v>
      </c>
      <c r="AW125" s="17"/>
    </row>
    <row r="126" spans="1:49" s="32" customFormat="1" x14ac:dyDescent="0.25">
      <c r="A126" s="62"/>
      <c r="B126" s="53"/>
      <c r="C126" s="54"/>
      <c r="D126" s="49" t="s">
        <v>242</v>
      </c>
      <c r="E126" s="48" t="s">
        <v>243</v>
      </c>
      <c r="F126" s="50">
        <v>2</v>
      </c>
      <c r="G126" s="51">
        <v>2955.7</v>
      </c>
      <c r="AW126" s="17"/>
    </row>
    <row r="127" spans="1:49" s="32" customFormat="1" x14ac:dyDescent="0.25">
      <c r="A127" s="62"/>
      <c r="B127" s="53"/>
      <c r="C127" s="55" t="s">
        <v>292</v>
      </c>
      <c r="D127" s="56"/>
      <c r="E127" s="56"/>
      <c r="F127" s="57">
        <v>3769</v>
      </c>
      <c r="G127" s="58">
        <v>3285204.0699999994</v>
      </c>
      <c r="AW127" s="17"/>
    </row>
    <row r="128" spans="1:49" s="32" customFormat="1" x14ac:dyDescent="0.25">
      <c r="A128" s="60">
        <v>34</v>
      </c>
      <c r="B128" s="47">
        <v>430325</v>
      </c>
      <c r="C128" s="48" t="s">
        <v>293</v>
      </c>
      <c r="D128" s="49" t="s">
        <v>232</v>
      </c>
      <c r="E128" s="48" t="s">
        <v>233</v>
      </c>
      <c r="F128" s="50">
        <v>835</v>
      </c>
      <c r="G128" s="51">
        <v>773210</v>
      </c>
      <c r="AW128" s="17"/>
    </row>
    <row r="129" spans="1:49" s="32" customFormat="1" x14ac:dyDescent="0.25">
      <c r="A129" s="62"/>
      <c r="B129" s="53"/>
      <c r="C129" s="54"/>
      <c r="D129" s="49" t="s">
        <v>236</v>
      </c>
      <c r="E129" s="48" t="s">
        <v>237</v>
      </c>
      <c r="F129" s="50">
        <v>70</v>
      </c>
      <c r="G129" s="51">
        <v>65520</v>
      </c>
      <c r="AW129" s="17"/>
    </row>
    <row r="130" spans="1:49" s="32" customFormat="1" x14ac:dyDescent="0.25">
      <c r="A130" s="62"/>
      <c r="B130" s="53"/>
      <c r="C130" s="54"/>
      <c r="D130" s="49" t="s">
        <v>240</v>
      </c>
      <c r="E130" s="48" t="s">
        <v>241</v>
      </c>
      <c r="F130" s="50">
        <v>116</v>
      </c>
      <c r="G130" s="51">
        <v>82360</v>
      </c>
      <c r="AW130" s="17"/>
    </row>
    <row r="131" spans="1:49" s="32" customFormat="1" x14ac:dyDescent="0.25">
      <c r="A131" s="62"/>
      <c r="B131" s="53"/>
      <c r="C131" s="55" t="s">
        <v>294</v>
      </c>
      <c r="D131" s="56"/>
      <c r="E131" s="56"/>
      <c r="F131" s="57">
        <v>1021</v>
      </c>
      <c r="G131" s="58">
        <v>921090</v>
      </c>
      <c r="AW131" s="17"/>
    </row>
    <row r="132" spans="1:49" s="32" customFormat="1" x14ac:dyDescent="0.25">
      <c r="A132" s="60">
        <v>35</v>
      </c>
      <c r="B132" s="47">
        <v>430328</v>
      </c>
      <c r="C132" s="48" t="s">
        <v>295</v>
      </c>
      <c r="D132" s="49" t="s">
        <v>232</v>
      </c>
      <c r="E132" s="48" t="s">
        <v>233</v>
      </c>
      <c r="F132" s="50">
        <v>140</v>
      </c>
      <c r="G132" s="51">
        <v>129640</v>
      </c>
      <c r="AW132" s="17"/>
    </row>
    <row r="133" spans="1:49" s="32" customFormat="1" x14ac:dyDescent="0.25">
      <c r="A133" s="62"/>
      <c r="B133" s="53"/>
      <c r="C133" s="54"/>
      <c r="D133" s="49" t="s">
        <v>238</v>
      </c>
      <c r="E133" s="48" t="s">
        <v>239</v>
      </c>
      <c r="F133" s="50">
        <v>55</v>
      </c>
      <c r="G133" s="51">
        <v>82500</v>
      </c>
      <c r="AW133" s="17"/>
    </row>
    <row r="134" spans="1:49" s="32" customFormat="1" x14ac:dyDescent="0.25">
      <c r="A134" s="62"/>
      <c r="B134" s="53"/>
      <c r="C134" s="55" t="s">
        <v>296</v>
      </c>
      <c r="D134" s="56"/>
      <c r="E134" s="56"/>
      <c r="F134" s="57">
        <v>195</v>
      </c>
      <c r="G134" s="58">
        <v>212140</v>
      </c>
      <c r="AW134" s="17"/>
    </row>
    <row r="135" spans="1:49" s="32" customFormat="1" x14ac:dyDescent="0.25">
      <c r="A135" s="60">
        <v>36</v>
      </c>
      <c r="B135" s="47">
        <v>430331</v>
      </c>
      <c r="C135" s="48" t="s">
        <v>297</v>
      </c>
      <c r="D135" s="49" t="s">
        <v>224</v>
      </c>
      <c r="E135" s="48" t="s">
        <v>225</v>
      </c>
      <c r="F135" s="50">
        <v>2</v>
      </c>
      <c r="G135" s="51">
        <v>1745.1799999999998</v>
      </c>
      <c r="AW135" s="17"/>
    </row>
    <row r="136" spans="1:49" s="32" customFormat="1" ht="24" x14ac:dyDescent="0.25">
      <c r="A136" s="61"/>
      <c r="B136" s="53"/>
      <c r="C136" s="54"/>
      <c r="D136" s="49" t="s">
        <v>230</v>
      </c>
      <c r="E136" s="48" t="s">
        <v>231</v>
      </c>
      <c r="F136" s="50">
        <v>4</v>
      </c>
      <c r="G136" s="51">
        <v>6856.4799999999977</v>
      </c>
      <c r="AW136" s="17"/>
    </row>
    <row r="137" spans="1:49" s="32" customFormat="1" x14ac:dyDescent="0.25">
      <c r="A137" s="61"/>
      <c r="B137" s="53"/>
      <c r="C137" s="54"/>
      <c r="D137" s="49" t="s">
        <v>232</v>
      </c>
      <c r="E137" s="48" t="s">
        <v>233</v>
      </c>
      <c r="F137" s="50">
        <v>396</v>
      </c>
      <c r="G137" s="51">
        <v>345173.39999999997</v>
      </c>
      <c r="AW137" s="17"/>
    </row>
    <row r="138" spans="1:49" s="32" customFormat="1" x14ac:dyDescent="0.25">
      <c r="A138" s="61"/>
      <c r="B138" s="53"/>
      <c r="C138" s="54"/>
      <c r="D138" s="49" t="s">
        <v>236</v>
      </c>
      <c r="E138" s="48" t="s">
        <v>237</v>
      </c>
      <c r="F138" s="50">
        <v>22</v>
      </c>
      <c r="G138" s="51">
        <v>19383.319999999992</v>
      </c>
      <c r="AW138" s="17"/>
    </row>
    <row r="139" spans="1:49" s="32" customFormat="1" x14ac:dyDescent="0.25">
      <c r="A139" s="62"/>
      <c r="B139" s="53"/>
      <c r="C139" s="54"/>
      <c r="D139" s="49" t="s">
        <v>240</v>
      </c>
      <c r="E139" s="48" t="s">
        <v>241</v>
      </c>
      <c r="F139" s="50">
        <v>13</v>
      </c>
      <c r="G139" s="51">
        <v>8688.2900000000009</v>
      </c>
      <c r="AW139" s="17"/>
    </row>
    <row r="140" spans="1:49" s="32" customFormat="1" x14ac:dyDescent="0.25">
      <c r="A140" s="62"/>
      <c r="B140" s="53"/>
      <c r="C140" s="55" t="s">
        <v>298</v>
      </c>
      <c r="D140" s="56"/>
      <c r="E140" s="56"/>
      <c r="F140" s="57">
        <v>437</v>
      </c>
      <c r="G140" s="58">
        <v>381846.66999999993</v>
      </c>
      <c r="AW140" s="17"/>
    </row>
    <row r="141" spans="1:49" s="32" customFormat="1" x14ac:dyDescent="0.25">
      <c r="A141" s="60">
        <v>37</v>
      </c>
      <c r="B141" s="47">
        <v>430333</v>
      </c>
      <c r="C141" s="48" t="s">
        <v>299</v>
      </c>
      <c r="D141" s="49" t="s">
        <v>232</v>
      </c>
      <c r="E141" s="48" t="s">
        <v>233</v>
      </c>
      <c r="F141" s="50">
        <v>7400</v>
      </c>
      <c r="G141" s="51">
        <v>6852400</v>
      </c>
      <c r="AW141" s="17"/>
    </row>
    <row r="142" spans="1:49" s="32" customFormat="1" x14ac:dyDescent="0.25">
      <c r="A142" s="62"/>
      <c r="B142" s="53"/>
      <c r="C142" s="54"/>
      <c r="D142" s="49" t="s">
        <v>236</v>
      </c>
      <c r="E142" s="48" t="s">
        <v>237</v>
      </c>
      <c r="F142" s="50">
        <v>1001</v>
      </c>
      <c r="G142" s="51">
        <v>936936</v>
      </c>
      <c r="AW142" s="17"/>
    </row>
    <row r="143" spans="1:49" s="32" customFormat="1" x14ac:dyDescent="0.25">
      <c r="A143" s="62"/>
      <c r="B143" s="53"/>
      <c r="C143" s="54"/>
      <c r="D143" s="49" t="s">
        <v>240</v>
      </c>
      <c r="E143" s="48" t="s">
        <v>241</v>
      </c>
      <c r="F143" s="50">
        <v>2681</v>
      </c>
      <c r="G143" s="51">
        <v>1903510</v>
      </c>
      <c r="AW143" s="17"/>
    </row>
    <row r="144" spans="1:49" s="32" customFormat="1" x14ac:dyDescent="0.25">
      <c r="A144" s="62"/>
      <c r="B144" s="53"/>
      <c r="C144" s="55" t="s">
        <v>300</v>
      </c>
      <c r="D144" s="56"/>
      <c r="E144" s="56"/>
      <c r="F144" s="57">
        <v>11082</v>
      </c>
      <c r="G144" s="58">
        <v>9692846</v>
      </c>
      <c r="AW144" s="17"/>
    </row>
    <row r="145" spans="1:49" s="32" customFormat="1" x14ac:dyDescent="0.25">
      <c r="A145" s="60">
        <v>38</v>
      </c>
      <c r="B145" s="47">
        <v>430334</v>
      </c>
      <c r="C145" s="48" t="s">
        <v>301</v>
      </c>
      <c r="D145" s="49" t="s">
        <v>232</v>
      </c>
      <c r="E145" s="48" t="s">
        <v>233</v>
      </c>
      <c r="F145" s="50">
        <v>1317</v>
      </c>
      <c r="G145" s="51">
        <v>1219542</v>
      </c>
      <c r="AW145" s="17"/>
    </row>
    <row r="146" spans="1:49" s="32" customFormat="1" x14ac:dyDescent="0.25">
      <c r="A146" s="62"/>
      <c r="B146" s="53"/>
      <c r="C146" s="54"/>
      <c r="D146" s="49" t="s">
        <v>240</v>
      </c>
      <c r="E146" s="48" t="s">
        <v>241</v>
      </c>
      <c r="F146" s="50">
        <v>10</v>
      </c>
      <c r="G146" s="51">
        <v>7100</v>
      </c>
      <c r="AW146" s="17"/>
    </row>
    <row r="147" spans="1:49" s="32" customFormat="1" x14ac:dyDescent="0.25">
      <c r="A147" s="62"/>
      <c r="B147" s="53"/>
      <c r="C147" s="55" t="s">
        <v>302</v>
      </c>
      <c r="D147" s="56"/>
      <c r="E147" s="56"/>
      <c r="F147" s="57">
        <v>1327</v>
      </c>
      <c r="G147" s="58">
        <v>1226642</v>
      </c>
      <c r="AW147" s="17"/>
    </row>
    <row r="148" spans="1:49" s="32" customFormat="1" x14ac:dyDescent="0.25">
      <c r="A148" s="60">
        <v>39</v>
      </c>
      <c r="B148" s="47">
        <v>430350</v>
      </c>
      <c r="C148" s="48" t="s">
        <v>343</v>
      </c>
      <c r="D148" s="49" t="s">
        <v>232</v>
      </c>
      <c r="E148" s="48" t="s">
        <v>233</v>
      </c>
      <c r="F148" s="50">
        <v>1430</v>
      </c>
      <c r="G148" s="51">
        <v>1324180</v>
      </c>
      <c r="AW148" s="17"/>
    </row>
    <row r="149" spans="1:49" s="32" customFormat="1" x14ac:dyDescent="0.25">
      <c r="A149" s="61"/>
      <c r="B149" s="53"/>
      <c r="C149" s="54"/>
      <c r="D149" s="49" t="s">
        <v>236</v>
      </c>
      <c r="E149" s="48" t="s">
        <v>237</v>
      </c>
      <c r="F149" s="50">
        <v>270</v>
      </c>
      <c r="G149" s="51">
        <v>252720</v>
      </c>
      <c r="AW149" s="17"/>
    </row>
    <row r="150" spans="1:49" s="32" customFormat="1" x14ac:dyDescent="0.25">
      <c r="A150" s="62"/>
      <c r="B150" s="53"/>
      <c r="C150" s="54"/>
      <c r="D150" s="49" t="s">
        <v>240</v>
      </c>
      <c r="E150" s="48" t="s">
        <v>241</v>
      </c>
      <c r="F150" s="50">
        <v>5</v>
      </c>
      <c r="G150" s="51">
        <v>3550</v>
      </c>
      <c r="AW150" s="17"/>
    </row>
    <row r="151" spans="1:49" s="32" customFormat="1" x14ac:dyDescent="0.25">
      <c r="A151" s="62"/>
      <c r="B151" s="53"/>
      <c r="C151" s="55" t="s">
        <v>344</v>
      </c>
      <c r="D151" s="56"/>
      <c r="E151" s="56"/>
      <c r="F151" s="57">
        <v>1705</v>
      </c>
      <c r="G151" s="58">
        <v>1580450</v>
      </c>
      <c r="AW151" s="17"/>
    </row>
    <row r="152" spans="1:49" s="32" customFormat="1" x14ac:dyDescent="0.25">
      <c r="A152" s="60">
        <v>40</v>
      </c>
      <c r="B152" s="47">
        <v>430351</v>
      </c>
      <c r="C152" s="48" t="s">
        <v>363</v>
      </c>
      <c r="D152" s="49" t="s">
        <v>232</v>
      </c>
      <c r="E152" s="48" t="s">
        <v>233</v>
      </c>
      <c r="F152" s="50">
        <v>214</v>
      </c>
      <c r="G152" s="51">
        <v>198164</v>
      </c>
      <c r="AW152" s="17"/>
    </row>
    <row r="153" spans="1:49" s="32" customFormat="1" x14ac:dyDescent="0.25">
      <c r="A153" s="62"/>
      <c r="B153" s="53"/>
      <c r="C153" s="55" t="s">
        <v>364</v>
      </c>
      <c r="D153" s="56"/>
      <c r="E153" s="56"/>
      <c r="F153" s="57">
        <v>214</v>
      </c>
      <c r="G153" s="58">
        <v>198164</v>
      </c>
      <c r="AW153" s="17"/>
    </row>
    <row r="154" spans="1:49" s="32" customFormat="1" x14ac:dyDescent="0.25">
      <c r="A154" s="60">
        <v>41</v>
      </c>
      <c r="B154" s="47">
        <v>430367</v>
      </c>
      <c r="C154" s="48" t="s">
        <v>345</v>
      </c>
      <c r="D154" s="49" t="s">
        <v>232</v>
      </c>
      <c r="E154" s="48" t="s">
        <v>233</v>
      </c>
      <c r="F154" s="50">
        <v>370</v>
      </c>
      <c r="G154" s="51">
        <v>342620</v>
      </c>
      <c r="AW154" s="17"/>
    </row>
    <row r="155" spans="1:49" s="32" customFormat="1" x14ac:dyDescent="0.25">
      <c r="A155" s="61"/>
      <c r="B155" s="53"/>
      <c r="C155" s="54"/>
      <c r="D155" s="49" t="s">
        <v>236</v>
      </c>
      <c r="E155" s="48" t="s">
        <v>237</v>
      </c>
      <c r="F155" s="50">
        <v>23</v>
      </c>
      <c r="G155" s="51">
        <v>21528</v>
      </c>
      <c r="AW155" s="17"/>
    </row>
    <row r="156" spans="1:49" s="32" customFormat="1" x14ac:dyDescent="0.25">
      <c r="A156" s="62"/>
      <c r="B156" s="53"/>
      <c r="C156" s="55" t="s">
        <v>346</v>
      </c>
      <c r="D156" s="56"/>
      <c r="E156" s="56"/>
      <c r="F156" s="57">
        <v>393</v>
      </c>
      <c r="G156" s="58">
        <v>364148</v>
      </c>
      <c r="AW156" s="17"/>
    </row>
    <row r="157" spans="1:49" s="32" customFormat="1" x14ac:dyDescent="0.25">
      <c r="A157" s="60">
        <v>42</v>
      </c>
      <c r="B157" s="47">
        <v>430386</v>
      </c>
      <c r="C157" s="48" t="s">
        <v>307</v>
      </c>
      <c r="D157" s="49" t="s">
        <v>232</v>
      </c>
      <c r="E157" s="48" t="s">
        <v>233</v>
      </c>
      <c r="F157" s="50">
        <v>2280</v>
      </c>
      <c r="G157" s="51">
        <v>2111280</v>
      </c>
      <c r="AW157" s="17"/>
    </row>
    <row r="158" spans="1:49" s="32" customFormat="1" x14ac:dyDescent="0.25">
      <c r="A158" s="62"/>
      <c r="B158" s="53"/>
      <c r="C158" s="54"/>
      <c r="D158" s="49" t="s">
        <v>236</v>
      </c>
      <c r="E158" s="48" t="s">
        <v>237</v>
      </c>
      <c r="F158" s="50">
        <v>266</v>
      </c>
      <c r="G158" s="51">
        <v>248976</v>
      </c>
      <c r="AW158" s="17"/>
    </row>
    <row r="159" spans="1:49" s="32" customFormat="1" ht="12" customHeight="1" x14ac:dyDescent="0.25">
      <c r="A159" s="62"/>
      <c r="B159" s="53"/>
      <c r="C159" s="54"/>
      <c r="D159" s="49" t="s">
        <v>238</v>
      </c>
      <c r="E159" s="48" t="s">
        <v>239</v>
      </c>
      <c r="F159" s="50">
        <v>50</v>
      </c>
      <c r="G159" s="51">
        <v>75000</v>
      </c>
      <c r="AW159" s="17"/>
    </row>
    <row r="160" spans="1:49" s="32" customFormat="1" x14ac:dyDescent="0.25">
      <c r="A160" s="62"/>
      <c r="B160" s="53"/>
      <c r="C160" s="54"/>
      <c r="D160" s="49" t="s">
        <v>240</v>
      </c>
      <c r="E160" s="48" t="s">
        <v>241</v>
      </c>
      <c r="F160" s="50">
        <v>1589</v>
      </c>
      <c r="G160" s="51">
        <v>1128190</v>
      </c>
      <c r="AW160" s="17"/>
    </row>
    <row r="161" spans="1:49" x14ac:dyDescent="0.25">
      <c r="A161" s="62"/>
      <c r="B161" s="53"/>
      <c r="C161" s="55" t="s">
        <v>308</v>
      </c>
      <c r="D161" s="56"/>
      <c r="E161" s="56"/>
      <c r="F161" s="57">
        <v>4185</v>
      </c>
      <c r="G161" s="58">
        <v>3563446</v>
      </c>
    </row>
    <row r="162" spans="1:49" s="32" customFormat="1" x14ac:dyDescent="0.25">
      <c r="A162" s="76" t="s">
        <v>257</v>
      </c>
      <c r="B162" s="64"/>
      <c r="C162" s="64"/>
      <c r="D162" s="64"/>
      <c r="E162" s="64"/>
      <c r="F162" s="65">
        <v>46814</v>
      </c>
      <c r="G162" s="66">
        <v>44278863.859999999</v>
      </c>
      <c r="AW162" s="17"/>
    </row>
    <row r="163" spans="1:49" x14ac:dyDescent="0.25">
      <c r="A163" s="17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D1" workbookViewId="0">
      <selection activeCell="G2" sqref="G2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31" bestFit="1" customWidth="1"/>
    <col min="8" max="16384" width="9.140625" style="8"/>
  </cols>
  <sheetData>
    <row r="1" spans="1:9" s="2" customFormat="1" ht="12" x14ac:dyDescent="0.2">
      <c r="G1" s="4" t="s">
        <v>448</v>
      </c>
    </row>
    <row r="2" spans="1:9" s="2" customFormat="1" ht="12" x14ac:dyDescent="0.2">
      <c r="G2" s="4" t="s">
        <v>0</v>
      </c>
    </row>
    <row r="3" spans="1:9" s="2" customFormat="1" ht="12" x14ac:dyDescent="0.2">
      <c r="G3" s="4" t="s">
        <v>1</v>
      </c>
    </row>
    <row r="4" spans="1:9" s="2" customFormat="1" ht="12" x14ac:dyDescent="0.2">
      <c r="G4" s="4" t="s">
        <v>2</v>
      </c>
    </row>
    <row r="5" spans="1:9" s="2" customFormat="1" ht="12" x14ac:dyDescent="0.2">
      <c r="G5" s="4" t="s">
        <v>440</v>
      </c>
    </row>
    <row r="6" spans="1:9" s="2" customFormat="1" ht="12" x14ac:dyDescent="0.2">
      <c r="G6" s="79"/>
    </row>
    <row r="7" spans="1:9" s="2" customFormat="1" ht="12" x14ac:dyDescent="0.2">
      <c r="G7" s="4" t="s">
        <v>365</v>
      </c>
    </row>
    <row r="8" spans="1:9" s="2" customFormat="1" ht="12" x14ac:dyDescent="0.2">
      <c r="G8" s="4" t="s">
        <v>0</v>
      </c>
    </row>
    <row r="9" spans="1:9" s="2" customFormat="1" ht="12" x14ac:dyDescent="0.2">
      <c r="G9" s="4" t="s">
        <v>4</v>
      </c>
    </row>
    <row r="10" spans="1:9" s="2" customFormat="1" ht="12" x14ac:dyDescent="0.2">
      <c r="G10" s="4" t="s">
        <v>5</v>
      </c>
    </row>
    <row r="11" spans="1:9" s="2" customFormat="1" ht="12" x14ac:dyDescent="0.2">
      <c r="G11" s="6" t="s">
        <v>6</v>
      </c>
    </row>
    <row r="12" spans="1:9" s="2" customFormat="1" ht="12.75" customHeight="1" x14ac:dyDescent="0.2">
      <c r="G12" s="4"/>
    </row>
    <row r="13" spans="1:9" ht="27.75" customHeight="1" x14ac:dyDescent="0.25">
      <c r="A13" s="232" t="s">
        <v>366</v>
      </c>
      <c r="B13" s="232"/>
      <c r="C13" s="232"/>
      <c r="D13" s="232"/>
      <c r="E13" s="232"/>
      <c r="F13" s="232"/>
      <c r="G13" s="232"/>
    </row>
    <row r="14" spans="1:9" x14ac:dyDescent="0.25">
      <c r="G14" s="4"/>
    </row>
    <row r="15" spans="1:9" s="2" customFormat="1" ht="25.5" customHeight="1" x14ac:dyDescent="0.2">
      <c r="A15" s="9" t="s">
        <v>260</v>
      </c>
      <c r="B15" s="9" t="s">
        <v>261</v>
      </c>
      <c r="C15" s="9" t="s">
        <v>262</v>
      </c>
      <c r="D15" s="9" t="s">
        <v>9</v>
      </c>
      <c r="E15" s="9" t="s">
        <v>10</v>
      </c>
      <c r="F15" s="9" t="s">
        <v>11</v>
      </c>
      <c r="G15" s="12" t="s">
        <v>12</v>
      </c>
    </row>
    <row r="16" spans="1:9" s="2" customFormat="1" ht="24" x14ac:dyDescent="0.2">
      <c r="A16" s="46">
        <v>1</v>
      </c>
      <c r="B16" s="80">
        <v>430336</v>
      </c>
      <c r="C16" s="81" t="s">
        <v>303</v>
      </c>
      <c r="D16" s="82" t="s">
        <v>168</v>
      </c>
      <c r="E16" s="81" t="s">
        <v>169</v>
      </c>
      <c r="F16" s="15">
        <v>71</v>
      </c>
      <c r="G16" s="16">
        <v>363134.47</v>
      </c>
      <c r="I16" s="3"/>
    </row>
    <row r="17" spans="1:14" s="2" customFormat="1" ht="24" x14ac:dyDescent="0.2">
      <c r="A17" s="83"/>
      <c r="B17" s="84"/>
      <c r="C17" s="19"/>
      <c r="D17" s="13" t="s">
        <v>170</v>
      </c>
      <c r="E17" s="14" t="s">
        <v>171</v>
      </c>
      <c r="F17" s="15">
        <v>235</v>
      </c>
      <c r="G17" s="16">
        <v>1134152.3</v>
      </c>
      <c r="I17" s="3"/>
    </row>
    <row r="18" spans="1:14" s="2" customFormat="1" ht="12" x14ac:dyDescent="0.2">
      <c r="A18" s="83"/>
      <c r="B18" s="84"/>
      <c r="C18" s="19"/>
      <c r="D18" s="13" t="s">
        <v>172</v>
      </c>
      <c r="E18" s="14" t="s">
        <v>173</v>
      </c>
      <c r="F18" s="15">
        <v>110</v>
      </c>
      <c r="G18" s="16">
        <v>608043.69999999995</v>
      </c>
      <c r="I18" s="3"/>
    </row>
    <row r="19" spans="1:14" s="2" customFormat="1" ht="12" x14ac:dyDescent="0.2">
      <c r="A19" s="83"/>
      <c r="B19" s="84"/>
      <c r="C19" s="19"/>
      <c r="D19" s="13" t="s">
        <v>174</v>
      </c>
      <c r="E19" s="14" t="s">
        <v>175</v>
      </c>
      <c r="F19" s="15">
        <v>106</v>
      </c>
      <c r="G19" s="16">
        <v>877350.34</v>
      </c>
      <c r="I19" s="3"/>
    </row>
    <row r="20" spans="1:14" s="2" customFormat="1" ht="12" x14ac:dyDescent="0.2">
      <c r="A20" s="83"/>
      <c r="B20" s="84"/>
      <c r="C20" s="19"/>
      <c r="D20" s="13" t="s">
        <v>176</v>
      </c>
      <c r="E20" s="14" t="s">
        <v>177</v>
      </c>
      <c r="F20" s="15">
        <v>164</v>
      </c>
      <c r="G20" s="16">
        <v>1317298.8400000003</v>
      </c>
      <c r="I20" s="3"/>
    </row>
    <row r="21" spans="1:14" s="2" customFormat="1" ht="12" x14ac:dyDescent="0.2">
      <c r="A21" s="83"/>
      <c r="B21" s="84"/>
      <c r="C21" s="19"/>
      <c r="D21" s="13" t="s">
        <v>178</v>
      </c>
      <c r="E21" s="14" t="s">
        <v>179</v>
      </c>
      <c r="F21" s="15">
        <v>85</v>
      </c>
      <c r="G21" s="16">
        <v>283621.2</v>
      </c>
      <c r="I21" s="3"/>
    </row>
    <row r="22" spans="1:14" s="2" customFormat="1" ht="12" x14ac:dyDescent="0.2">
      <c r="A22" s="83"/>
      <c r="B22" s="84"/>
      <c r="C22" s="19"/>
      <c r="D22" s="13" t="s">
        <v>180</v>
      </c>
      <c r="E22" s="14" t="s">
        <v>181</v>
      </c>
      <c r="F22" s="15">
        <v>85</v>
      </c>
      <c r="G22" s="16">
        <v>283621.2</v>
      </c>
      <c r="I22" s="3"/>
    </row>
    <row r="23" spans="1:14" s="2" customFormat="1" ht="12" x14ac:dyDescent="0.2">
      <c r="A23" s="83"/>
      <c r="B23" s="84"/>
      <c r="C23" s="19"/>
      <c r="D23" s="13" t="s">
        <v>182</v>
      </c>
      <c r="E23" s="14" t="s">
        <v>183</v>
      </c>
      <c r="F23" s="15">
        <v>36</v>
      </c>
      <c r="G23" s="16">
        <v>536162.04</v>
      </c>
      <c r="I23" s="3"/>
    </row>
    <row r="24" spans="1:14" s="2" customFormat="1" ht="12" x14ac:dyDescent="0.2">
      <c r="A24" s="83"/>
      <c r="B24" s="84"/>
      <c r="C24" s="19"/>
      <c r="D24" s="13" t="s">
        <v>184</v>
      </c>
      <c r="E24" s="14" t="s">
        <v>185</v>
      </c>
      <c r="F24" s="15">
        <v>34</v>
      </c>
      <c r="G24" s="16">
        <v>294998.28000000003</v>
      </c>
      <c r="I24" s="3"/>
    </row>
    <row r="25" spans="1:14" s="2" customFormat="1" ht="12" x14ac:dyDescent="0.2">
      <c r="A25" s="83"/>
      <c r="B25" s="84"/>
      <c r="C25" s="19"/>
      <c r="D25" s="13" t="s">
        <v>186</v>
      </c>
      <c r="E25" s="14" t="s">
        <v>187</v>
      </c>
      <c r="F25" s="15">
        <v>4</v>
      </c>
      <c r="G25" s="16">
        <v>16349.72</v>
      </c>
      <c r="I25" s="3"/>
    </row>
    <row r="26" spans="1:14" s="2" customFormat="1" ht="12" x14ac:dyDescent="0.2">
      <c r="A26" s="83"/>
      <c r="B26" s="84"/>
      <c r="C26" s="19"/>
      <c r="D26" s="13" t="s">
        <v>188</v>
      </c>
      <c r="E26" s="14" t="s">
        <v>189</v>
      </c>
      <c r="F26" s="15">
        <v>160</v>
      </c>
      <c r="G26" s="16">
        <v>695302.40000000014</v>
      </c>
      <c r="I26" s="3"/>
    </row>
    <row r="27" spans="1:14" s="2" customFormat="1" ht="12" x14ac:dyDescent="0.2">
      <c r="A27" s="83"/>
      <c r="B27" s="84"/>
      <c r="C27" s="19"/>
      <c r="D27" s="13" t="s">
        <v>190</v>
      </c>
      <c r="E27" s="14" t="s">
        <v>191</v>
      </c>
      <c r="F27" s="15">
        <v>5</v>
      </c>
      <c r="G27" s="16">
        <v>15664.5</v>
      </c>
      <c r="I27" s="3"/>
    </row>
    <row r="28" spans="1:14" s="2" customFormat="1" ht="12" x14ac:dyDescent="0.2">
      <c r="A28" s="83"/>
      <c r="B28" s="84"/>
      <c r="C28" s="85" t="s">
        <v>304</v>
      </c>
      <c r="D28" s="86"/>
      <c r="E28" s="86"/>
      <c r="F28" s="87">
        <v>1095</v>
      </c>
      <c r="G28" s="88">
        <v>6425698.9900000012</v>
      </c>
      <c r="I28" s="3"/>
    </row>
    <row r="29" spans="1:14" s="2" customFormat="1" ht="12" x14ac:dyDescent="0.2">
      <c r="A29" s="76" t="s">
        <v>257</v>
      </c>
      <c r="B29" s="89"/>
      <c r="C29" s="89"/>
      <c r="D29" s="89"/>
      <c r="E29" s="89"/>
      <c r="F29" s="22">
        <v>1095</v>
      </c>
      <c r="G29" s="23">
        <v>6425698.9900000012</v>
      </c>
      <c r="I29" s="3"/>
    </row>
    <row r="30" spans="1:14" x14ac:dyDescent="0.25">
      <c r="N30" s="31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opLeftCell="C1" workbookViewId="0">
      <selection activeCell="G2" sqref="G2"/>
    </sheetView>
  </sheetViews>
  <sheetFormatPr defaultRowHeight="15" x14ac:dyDescent="0.25"/>
  <cols>
    <col min="1" max="1" width="5.5703125" style="8" customWidth="1"/>
    <col min="2" max="2" width="10.140625" style="95" customWidth="1"/>
    <col min="3" max="3" width="44" style="8" bestFit="1" customWidth="1"/>
    <col min="4" max="4" width="13.7109375" style="8" customWidth="1"/>
    <col min="5" max="5" width="83.7109375" style="8" customWidth="1"/>
    <col min="6" max="7" width="13.28515625" style="8" customWidth="1"/>
    <col min="8" max="16384" width="9.140625" style="8"/>
  </cols>
  <sheetData>
    <row r="1" spans="1:10" s="2" customFormat="1" ht="12" x14ac:dyDescent="0.2">
      <c r="B1" s="90"/>
      <c r="G1" s="4" t="s">
        <v>449</v>
      </c>
    </row>
    <row r="2" spans="1:10" s="2" customFormat="1" ht="12" x14ac:dyDescent="0.2">
      <c r="B2" s="90"/>
      <c r="G2" s="4" t="s">
        <v>0</v>
      </c>
    </row>
    <row r="3" spans="1:10" s="2" customFormat="1" ht="12" x14ac:dyDescent="0.2">
      <c r="B3" s="90"/>
      <c r="G3" s="4" t="s">
        <v>1</v>
      </c>
    </row>
    <row r="4" spans="1:10" s="2" customFormat="1" ht="12" x14ac:dyDescent="0.2">
      <c r="B4" s="90"/>
      <c r="G4" s="4" t="s">
        <v>2</v>
      </c>
    </row>
    <row r="5" spans="1:10" s="2" customFormat="1" ht="12" x14ac:dyDescent="0.2">
      <c r="B5" s="90"/>
      <c r="G5" s="4" t="s">
        <v>440</v>
      </c>
    </row>
    <row r="6" spans="1:10" s="2" customFormat="1" ht="12" x14ac:dyDescent="0.2">
      <c r="B6" s="90"/>
    </row>
    <row r="7" spans="1:10" s="2" customFormat="1" ht="12" x14ac:dyDescent="0.2">
      <c r="B7" s="90"/>
      <c r="G7" s="35" t="s">
        <v>367</v>
      </c>
    </row>
    <row r="8" spans="1:10" s="2" customFormat="1" ht="12" x14ac:dyDescent="0.2">
      <c r="B8" s="90"/>
      <c r="G8" s="35" t="s">
        <v>0</v>
      </c>
    </row>
    <row r="9" spans="1:10" s="2" customFormat="1" ht="12" x14ac:dyDescent="0.2">
      <c r="B9" s="90"/>
      <c r="G9" s="35" t="s">
        <v>4</v>
      </c>
    </row>
    <row r="10" spans="1:10" s="2" customFormat="1" ht="12" x14ac:dyDescent="0.2">
      <c r="B10" s="90"/>
      <c r="G10" s="35" t="s">
        <v>5</v>
      </c>
    </row>
    <row r="11" spans="1:10" s="2" customFormat="1" ht="12" x14ac:dyDescent="0.2">
      <c r="B11" s="90"/>
      <c r="G11" s="6" t="s">
        <v>6</v>
      </c>
    </row>
    <row r="12" spans="1:10" s="2" customFormat="1" ht="12" x14ac:dyDescent="0.2">
      <c r="B12" s="90"/>
      <c r="G12" s="35"/>
    </row>
    <row r="13" spans="1:10" ht="25.5" customHeight="1" x14ac:dyDescent="0.25">
      <c r="A13" s="232" t="s">
        <v>368</v>
      </c>
      <c r="B13" s="232"/>
      <c r="C13" s="232"/>
      <c r="D13" s="232"/>
      <c r="E13" s="232"/>
      <c r="F13" s="232"/>
      <c r="G13" s="232"/>
    </row>
    <row r="15" spans="1:10" s="2" customFormat="1" ht="25.5" customHeight="1" x14ac:dyDescent="0.2">
      <c r="A15" s="9" t="s">
        <v>260</v>
      </c>
      <c r="B15" s="9" t="s">
        <v>261</v>
      </c>
      <c r="C15" s="9" t="s">
        <v>262</v>
      </c>
      <c r="D15" s="9" t="s">
        <v>9</v>
      </c>
      <c r="E15" s="9" t="s">
        <v>10</v>
      </c>
      <c r="F15" s="9" t="s">
        <v>11</v>
      </c>
      <c r="G15" s="9" t="s">
        <v>12</v>
      </c>
    </row>
    <row r="16" spans="1:10" s="2" customFormat="1" ht="12.75" customHeight="1" x14ac:dyDescent="0.2">
      <c r="A16" s="46">
        <v>1</v>
      </c>
      <c r="B16" s="80">
        <v>430042</v>
      </c>
      <c r="C16" s="81" t="s">
        <v>271</v>
      </c>
      <c r="D16" s="82" t="s">
        <v>246</v>
      </c>
      <c r="E16" s="81" t="s">
        <v>247</v>
      </c>
      <c r="F16" s="15">
        <v>50</v>
      </c>
      <c r="G16" s="16">
        <v>84272</v>
      </c>
      <c r="J16" s="79"/>
    </row>
    <row r="17" spans="1:10" s="2" customFormat="1" ht="12" x14ac:dyDescent="0.2">
      <c r="A17" s="91"/>
      <c r="B17" s="84"/>
      <c r="C17" s="19"/>
      <c r="D17" s="13" t="s">
        <v>248</v>
      </c>
      <c r="E17" s="14" t="s">
        <v>249</v>
      </c>
      <c r="F17" s="15">
        <v>50</v>
      </c>
      <c r="G17" s="16">
        <v>91856.500000000015</v>
      </c>
      <c r="J17" s="79"/>
    </row>
    <row r="18" spans="1:10" s="2" customFormat="1" ht="12" x14ac:dyDescent="0.2">
      <c r="A18" s="91"/>
      <c r="B18" s="84"/>
      <c r="C18" s="19"/>
      <c r="D18" s="13" t="s">
        <v>250</v>
      </c>
      <c r="E18" s="14" t="s">
        <v>251</v>
      </c>
      <c r="F18" s="15">
        <v>50</v>
      </c>
      <c r="G18" s="16">
        <v>105634.99999999999</v>
      </c>
      <c r="J18" s="79"/>
    </row>
    <row r="19" spans="1:10" s="2" customFormat="1" ht="12.75" customHeight="1" x14ac:dyDescent="0.2">
      <c r="A19" s="91"/>
      <c r="B19" s="84"/>
      <c r="C19" s="19"/>
      <c r="D19" s="13" t="s">
        <v>252</v>
      </c>
      <c r="E19" s="14" t="s">
        <v>253</v>
      </c>
      <c r="F19" s="15">
        <v>1200</v>
      </c>
      <c r="G19" s="16">
        <v>2661996</v>
      </c>
      <c r="J19" s="79"/>
    </row>
    <row r="20" spans="1:10" s="2" customFormat="1" ht="12" x14ac:dyDescent="0.2">
      <c r="A20" s="91"/>
      <c r="B20" s="84"/>
      <c r="C20" s="19"/>
      <c r="D20" s="13" t="s">
        <v>254</v>
      </c>
      <c r="E20" s="14" t="s">
        <v>255</v>
      </c>
      <c r="F20" s="15">
        <v>9919</v>
      </c>
      <c r="G20" s="16">
        <v>23103830.75</v>
      </c>
      <c r="J20" s="79"/>
    </row>
    <row r="21" spans="1:10" s="2" customFormat="1" ht="12" x14ac:dyDescent="0.2">
      <c r="A21" s="92"/>
      <c r="B21" s="84"/>
      <c r="C21" s="85" t="s">
        <v>272</v>
      </c>
      <c r="D21" s="86"/>
      <c r="E21" s="86"/>
      <c r="F21" s="87">
        <v>11269</v>
      </c>
      <c r="G21" s="88">
        <v>26047590.25</v>
      </c>
      <c r="J21" s="79"/>
    </row>
    <row r="22" spans="1:10" s="2" customFormat="1" ht="12" x14ac:dyDescent="0.2">
      <c r="A22" s="93">
        <v>2</v>
      </c>
      <c r="B22" s="94">
        <v>430383</v>
      </c>
      <c r="C22" s="14" t="s">
        <v>369</v>
      </c>
      <c r="D22" s="13" t="s">
        <v>246</v>
      </c>
      <c r="E22" s="14" t="s">
        <v>247</v>
      </c>
      <c r="F22" s="15">
        <v>8</v>
      </c>
      <c r="G22" s="16">
        <v>13483.520000000002</v>
      </c>
      <c r="J22" s="79"/>
    </row>
    <row r="23" spans="1:10" s="2" customFormat="1" ht="12" x14ac:dyDescent="0.2">
      <c r="A23" s="93"/>
      <c r="B23" s="84"/>
      <c r="C23" s="19"/>
      <c r="D23" s="13" t="s">
        <v>248</v>
      </c>
      <c r="E23" s="14" t="s">
        <v>249</v>
      </c>
      <c r="F23" s="15">
        <v>25</v>
      </c>
      <c r="G23" s="16">
        <v>45928.250000000015</v>
      </c>
      <c r="J23" s="79"/>
    </row>
    <row r="24" spans="1:10" s="2" customFormat="1" ht="12" x14ac:dyDescent="0.2">
      <c r="A24" s="93"/>
      <c r="B24" s="84"/>
      <c r="C24" s="19"/>
      <c r="D24" s="13" t="s">
        <v>250</v>
      </c>
      <c r="E24" s="14" t="s">
        <v>251</v>
      </c>
      <c r="F24" s="15">
        <v>20</v>
      </c>
      <c r="G24" s="16">
        <v>42254</v>
      </c>
      <c r="J24" s="79"/>
    </row>
    <row r="25" spans="1:10" s="2" customFormat="1" ht="12" customHeight="1" x14ac:dyDescent="0.2">
      <c r="A25" s="93"/>
      <c r="B25" s="84"/>
      <c r="C25" s="19"/>
      <c r="D25" s="13" t="s">
        <v>252</v>
      </c>
      <c r="E25" s="14" t="s">
        <v>253</v>
      </c>
      <c r="F25" s="15">
        <v>128</v>
      </c>
      <c r="G25" s="16">
        <v>283946.23999999999</v>
      </c>
      <c r="J25" s="79"/>
    </row>
    <row r="26" spans="1:10" s="2" customFormat="1" ht="12" x14ac:dyDescent="0.2">
      <c r="A26" s="93"/>
      <c r="B26" s="84"/>
      <c r="C26" s="19"/>
      <c r="D26" s="13" t="s">
        <v>254</v>
      </c>
      <c r="E26" s="14" t="s">
        <v>255</v>
      </c>
      <c r="F26" s="15">
        <v>917</v>
      </c>
      <c r="G26" s="16">
        <v>2135922.25</v>
      </c>
      <c r="J26" s="79"/>
    </row>
    <row r="27" spans="1:10" s="2" customFormat="1" ht="12" customHeight="1" x14ac:dyDescent="0.2">
      <c r="A27" s="93"/>
      <c r="B27" s="84"/>
      <c r="C27" s="85" t="s">
        <v>370</v>
      </c>
      <c r="D27" s="86"/>
      <c r="E27" s="86"/>
      <c r="F27" s="87">
        <v>1098</v>
      </c>
      <c r="G27" s="88">
        <v>2521534.2599999998</v>
      </c>
      <c r="J27" s="79"/>
    </row>
    <row r="28" spans="1:10" s="2" customFormat="1" ht="12" x14ac:dyDescent="0.2">
      <c r="A28" s="76" t="s">
        <v>257</v>
      </c>
      <c r="B28" s="89"/>
      <c r="C28" s="89"/>
      <c r="D28" s="89"/>
      <c r="E28" s="89"/>
      <c r="F28" s="22">
        <v>12367</v>
      </c>
      <c r="G28" s="23">
        <v>28569124.509999998</v>
      </c>
      <c r="J28" s="79"/>
    </row>
    <row r="29" spans="1:10" s="2" customFormat="1" ht="12" x14ac:dyDescent="0.2">
      <c r="B29" s="90"/>
    </row>
  </sheetData>
  <mergeCells count="1">
    <mergeCell ref="A13:G13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ВМП_2021</vt:lpstr>
      <vt:lpstr>ЭКО 2021</vt:lpstr>
      <vt:lpstr>Тромболизис 2021</vt:lpstr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2021-12-22T12:40:23Z</dcterms:created>
  <dcterms:modified xsi:type="dcterms:W3CDTF">2021-12-29T13:07:28Z</dcterms:modified>
</cp:coreProperties>
</file>